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ԲՄԱՇ 26-63 կոմունալ Դավթ. կոյուղի\Hraver 26-63\Hraver Hay 26-24\"/>
    </mc:Choice>
  </mc:AlternateContent>
  <xr:revisionPtr revIDLastSave="0" documentId="13_ncr:1_{D3FA9247-421D-4238-B07A-2464806EFF63}" xr6:coauthVersionLast="47" xr6:coauthVersionMax="47" xr10:uidLastSave="{00000000-0000-0000-0000-000000000000}"/>
  <bookViews>
    <workbookView xWindow="-108" yWindow="-108" windowWidth="23256" windowHeight="12576" tabRatio="896" xr2:uid="{00000000-000D-0000-FFFF-FFFF00000000}"/>
  </bookViews>
  <sheets>
    <sheet name="ԾԱՎԱԼԱԹԵՐԹ" sheetId="34" r:id="rId1"/>
  </sheets>
  <definedNames>
    <definedName name="_xlnm._FilterDatabase" localSheetId="0" hidden="1">ԾԱՎԱԼԱԹԵՐԹ!$E$2:$E$1142</definedName>
    <definedName name="_xlnm.Print_Area" localSheetId="0">ԾԱՎԱԼԱԹԵՐԹ!$A$1:$F$1141</definedName>
    <definedName name="_xlnm.Print_Titles" localSheetId="0">ԾԱՎԱԼԱԹԵՐԹ!$8:$8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86" i="34" l="1"/>
  <c r="F1133" i="34" l="1"/>
  <c r="F1132" i="34"/>
  <c r="F1131" i="34"/>
  <c r="F1129" i="34"/>
  <c r="F1128" i="34"/>
  <c r="F1127" i="34"/>
  <c r="F1126" i="34"/>
  <c r="F1125" i="34"/>
  <c r="F1124" i="34"/>
  <c r="F1123" i="34"/>
  <c r="F1122" i="34"/>
  <c r="F1121" i="34"/>
  <c r="F1120" i="34"/>
  <c r="F1119" i="34"/>
  <c r="F1118" i="34"/>
  <c r="F1117" i="34"/>
  <c r="F1116" i="34"/>
  <c r="F1112" i="34"/>
  <c r="F1111" i="34"/>
  <c r="F1110" i="34"/>
  <c r="F1109" i="34"/>
  <c r="F1108" i="34"/>
  <c r="F1107" i="34"/>
  <c r="F1106" i="34"/>
  <c r="F1105" i="34"/>
  <c r="F1104" i="34"/>
  <c r="F1103" i="34"/>
  <c r="F1102" i="34"/>
  <c r="F1100" i="34"/>
  <c r="F1099" i="34"/>
  <c r="F1098" i="34"/>
  <c r="F1097" i="34"/>
  <c r="F1096" i="34"/>
  <c r="F1095" i="34"/>
  <c r="F1094" i="34"/>
  <c r="F1093" i="34"/>
  <c r="F1092" i="34"/>
  <c r="F1091" i="34"/>
  <c r="F1088" i="34"/>
  <c r="F1087" i="34"/>
  <c r="F1086" i="34"/>
  <c r="F1085" i="34"/>
  <c r="F1084" i="34"/>
  <c r="F1083" i="34"/>
  <c r="F1082" i="34"/>
  <c r="F1081" i="34"/>
  <c r="F1080" i="34"/>
  <c r="F1079" i="34"/>
  <c r="F1078" i="34"/>
  <c r="F1076" i="34"/>
  <c r="F1075" i="34"/>
  <c r="F1074" i="34"/>
  <c r="F1073" i="34"/>
  <c r="F1072" i="34"/>
  <c r="F1071" i="34"/>
  <c r="F1070" i="34"/>
  <c r="F1069" i="34"/>
  <c r="F1068" i="34"/>
  <c r="F1065" i="34"/>
  <c r="F1064" i="34"/>
  <c r="F1063" i="34"/>
  <c r="F1062" i="34"/>
  <c r="F1061" i="34"/>
  <c r="F1060" i="34"/>
  <c r="F1059" i="34"/>
  <c r="F1058" i="34"/>
  <c r="F1057" i="34"/>
  <c r="F1056" i="34"/>
  <c r="F1055" i="34"/>
  <c r="F1053" i="34"/>
  <c r="F1052" i="34"/>
  <c r="F1051" i="34"/>
  <c r="F1050" i="34"/>
  <c r="F1049" i="34"/>
  <c r="F1048" i="34"/>
  <c r="F1047" i="34"/>
  <c r="F1044" i="34"/>
  <c r="F1043" i="34"/>
  <c r="F1042" i="34"/>
  <c r="F1040" i="34"/>
  <c r="F1039" i="34"/>
  <c r="F1038" i="34"/>
  <c r="F1037" i="34"/>
  <c r="F1036" i="34"/>
  <c r="F1035" i="34"/>
  <c r="F1034" i="34"/>
  <c r="F1033" i="34"/>
  <c r="F1032" i="34"/>
  <c r="F1031" i="34"/>
  <c r="F1030" i="34"/>
  <c r="F1029" i="34"/>
  <c r="F1028" i="34"/>
  <c r="F1027" i="34"/>
  <c r="F1023" i="34"/>
  <c r="F1022" i="34"/>
  <c r="F1021" i="34"/>
  <c r="F1020" i="34"/>
  <c r="F1019" i="34"/>
  <c r="F1018" i="34"/>
  <c r="F1017" i="34"/>
  <c r="F1016" i="34"/>
  <c r="F1015" i="34"/>
  <c r="F1014" i="34"/>
  <c r="F1013" i="34"/>
  <c r="F1011" i="34"/>
  <c r="F1010" i="34"/>
  <c r="F1009" i="34"/>
  <c r="F1008" i="34"/>
  <c r="F1007" i="34"/>
  <c r="F1006" i="34"/>
  <c r="F1005" i="34"/>
  <c r="F1004" i="34"/>
  <c r="F1003" i="34"/>
  <c r="F1002" i="34"/>
  <c r="F999" i="34"/>
  <c r="F998" i="34"/>
  <c r="F997" i="34"/>
  <c r="F996" i="34"/>
  <c r="F995" i="34"/>
  <c r="F994" i="34"/>
  <c r="F993" i="34"/>
  <c r="F992" i="34"/>
  <c r="F991" i="34"/>
  <c r="F990" i="34"/>
  <c r="F989" i="34"/>
  <c r="F987" i="34"/>
  <c r="F986" i="34"/>
  <c r="F985" i="34"/>
  <c r="F984" i="34"/>
  <c r="F983" i="34"/>
  <c r="F982" i="34"/>
  <c r="F981" i="34"/>
  <c r="F980" i="34"/>
  <c r="F979" i="34"/>
  <c r="F976" i="34"/>
  <c r="F975" i="34"/>
  <c r="F973" i="34"/>
  <c r="F972" i="34"/>
  <c r="F971" i="34"/>
  <c r="F970" i="34"/>
  <c r="F969" i="34"/>
  <c r="F968" i="34"/>
  <c r="F967" i="34"/>
  <c r="F966" i="34"/>
  <c r="F965" i="34"/>
  <c r="F964" i="34"/>
  <c r="F963" i="34"/>
  <c r="F962" i="34"/>
  <c r="F961" i="34"/>
  <c r="F960" i="34"/>
  <c r="F956" i="34"/>
  <c r="F955" i="34"/>
  <c r="F954" i="34"/>
  <c r="F953" i="34"/>
  <c r="F952" i="34"/>
  <c r="F951" i="34"/>
  <c r="F950" i="34"/>
  <c r="F949" i="34"/>
  <c r="F948" i="34"/>
  <c r="F947" i="34"/>
  <c r="F946" i="34"/>
  <c r="F944" i="34"/>
  <c r="F943" i="34"/>
  <c r="F942" i="34"/>
  <c r="F941" i="34"/>
  <c r="F940" i="34"/>
  <c r="F939" i="34"/>
  <c r="F938" i="34"/>
  <c r="F937" i="34"/>
  <c r="F936" i="34"/>
  <c r="F933" i="34"/>
  <c r="F932" i="34"/>
  <c r="F930" i="34"/>
  <c r="F929" i="34"/>
  <c r="F928" i="34"/>
  <c r="F927" i="34"/>
  <c r="F926" i="34"/>
  <c r="F925" i="34"/>
  <c r="F924" i="34"/>
  <c r="F923" i="34"/>
  <c r="F922" i="34"/>
  <c r="F921" i="34"/>
  <c r="F920" i="34"/>
  <c r="F919" i="34"/>
  <c r="F918" i="34"/>
  <c r="F917" i="34"/>
  <c r="F913" i="34"/>
  <c r="F912" i="34"/>
  <c r="F911" i="34"/>
  <c r="F910" i="34"/>
  <c r="F909" i="34"/>
  <c r="F908" i="34"/>
  <c r="F907" i="34"/>
  <c r="F906" i="34"/>
  <c r="F905" i="34"/>
  <c r="F904" i="34"/>
  <c r="F903" i="34"/>
  <c r="F901" i="34"/>
  <c r="F900" i="34"/>
  <c r="F899" i="34"/>
  <c r="F898" i="34"/>
  <c r="F897" i="34"/>
  <c r="F896" i="34"/>
  <c r="F895" i="34"/>
  <c r="F894" i="34"/>
  <c r="F893" i="34"/>
  <c r="F892" i="34"/>
  <c r="F889" i="34"/>
  <c r="F888" i="34"/>
  <c r="F887" i="34"/>
  <c r="F886" i="34"/>
  <c r="F885" i="34"/>
  <c r="F884" i="34"/>
  <c r="F883" i="34"/>
  <c r="F882" i="34"/>
  <c r="F881" i="34"/>
  <c r="F880" i="34"/>
  <c r="F879" i="34"/>
  <c r="F877" i="34"/>
  <c r="F876" i="34"/>
  <c r="F875" i="34"/>
  <c r="F874" i="34"/>
  <c r="F873" i="34"/>
  <c r="F872" i="34"/>
  <c r="F871" i="34"/>
  <c r="F870" i="34"/>
  <c r="F869" i="34"/>
  <c r="F866" i="34"/>
  <c r="F865" i="34"/>
  <c r="F864" i="34"/>
  <c r="F863" i="34"/>
  <c r="F862" i="34"/>
  <c r="F861" i="34"/>
  <c r="F860" i="34"/>
  <c r="F859" i="34"/>
  <c r="F858" i="34"/>
  <c r="F857" i="34"/>
  <c r="F856" i="34"/>
  <c r="F854" i="34"/>
  <c r="F853" i="34"/>
  <c r="F852" i="34"/>
  <c r="F851" i="34"/>
  <c r="F850" i="34"/>
  <c r="F849" i="34"/>
  <c r="F846" i="34"/>
  <c r="F845" i="34"/>
  <c r="F844" i="34"/>
  <c r="F843" i="34"/>
  <c r="F842" i="34"/>
  <c r="F841" i="34"/>
  <c r="F840" i="34"/>
  <c r="F839" i="34"/>
  <c r="F838" i="34"/>
  <c r="F837" i="34"/>
  <c r="F836" i="34"/>
  <c r="F834" i="34"/>
  <c r="F833" i="34"/>
  <c r="F832" i="34"/>
  <c r="F831" i="34"/>
  <c r="F830" i="34"/>
  <c r="F829" i="34"/>
  <c r="F828" i="34"/>
  <c r="F827" i="34"/>
  <c r="F826" i="34"/>
  <c r="F825" i="34"/>
  <c r="F824" i="34"/>
  <c r="F823" i="34"/>
  <c r="F820" i="34"/>
  <c r="F819" i="34"/>
  <c r="F818" i="34"/>
  <c r="F817" i="34"/>
  <c r="F816" i="34"/>
  <c r="F815" i="34"/>
  <c r="F814" i="34"/>
  <c r="F813" i="34"/>
  <c r="F812" i="34"/>
  <c r="F811" i="34"/>
  <c r="F810" i="34"/>
  <c r="F808" i="34"/>
  <c r="F807" i="34"/>
  <c r="F806" i="34"/>
  <c r="F805" i="34"/>
  <c r="F804" i="34"/>
  <c r="F803" i="34"/>
  <c r="F802" i="34"/>
  <c r="F801" i="34"/>
  <c r="F800" i="34"/>
  <c r="F799" i="34"/>
  <c r="F798" i="34"/>
  <c r="F797" i="34"/>
  <c r="F794" i="34"/>
  <c r="F793" i="34"/>
  <c r="F792" i="34"/>
  <c r="F791" i="34"/>
  <c r="F790" i="34"/>
  <c r="F789" i="34"/>
  <c r="F788" i="34"/>
  <c r="F787" i="34"/>
  <c r="F785" i="34"/>
  <c r="F784" i="34"/>
  <c r="F782" i="34"/>
  <c r="F781" i="34"/>
  <c r="F780" i="34"/>
  <c r="F779" i="34"/>
  <c r="F778" i="34"/>
  <c r="F777" i="34"/>
  <c r="F776" i="34"/>
  <c r="F775" i="34"/>
  <c r="F774" i="34"/>
  <c r="F773" i="34"/>
  <c r="F772" i="34"/>
  <c r="F771" i="34"/>
  <c r="F768" i="34"/>
  <c r="F767" i="34"/>
  <c r="F766" i="34"/>
  <c r="F765" i="34"/>
  <c r="F764" i="34"/>
  <c r="F763" i="34"/>
  <c r="F762" i="34"/>
  <c r="F761" i="34"/>
  <c r="F760" i="34"/>
  <c r="F759" i="34"/>
  <c r="F758" i="34"/>
  <c r="F756" i="34"/>
  <c r="F755" i="34"/>
  <c r="F754" i="34"/>
  <c r="F753" i="34"/>
  <c r="F752" i="34"/>
  <c r="F751" i="34"/>
  <c r="F750" i="34"/>
  <c r="F749" i="34"/>
  <c r="F748" i="34"/>
  <c r="F747" i="34"/>
  <c r="F746" i="34"/>
  <c r="F744" i="34"/>
  <c r="F743" i="34"/>
  <c r="F742" i="34"/>
  <c r="F741" i="34"/>
  <c r="F740" i="34"/>
  <c r="F739" i="34"/>
  <c r="F738" i="34"/>
  <c r="F737" i="34"/>
  <c r="F736" i="34"/>
  <c r="F733" i="34"/>
  <c r="F732" i="34"/>
  <c r="F731" i="34"/>
  <c r="F730" i="34"/>
  <c r="F729" i="34"/>
  <c r="F728" i="34"/>
  <c r="F726" i="34"/>
  <c r="F725" i="34"/>
  <c r="F724" i="34"/>
  <c r="F723" i="34"/>
  <c r="F722" i="34"/>
  <c r="F721" i="34"/>
  <c r="F720" i="34"/>
  <c r="F719" i="34"/>
  <c r="F718" i="34"/>
  <c r="F717" i="34"/>
  <c r="F716" i="34"/>
  <c r="F715" i="34"/>
  <c r="F714" i="34"/>
  <c r="F713" i="34"/>
  <c r="F709" i="34"/>
  <c r="F708" i="34"/>
  <c r="F706" i="34"/>
  <c r="F705" i="34"/>
  <c r="F704" i="34"/>
  <c r="F703" i="34"/>
  <c r="F702" i="34"/>
  <c r="F701" i="34"/>
  <c r="F700" i="34"/>
  <c r="F699" i="34"/>
  <c r="F698" i="34"/>
  <c r="F697" i="34"/>
  <c r="F696" i="34"/>
  <c r="F695" i="34"/>
  <c r="F694" i="34"/>
  <c r="F693" i="34"/>
  <c r="F689" i="34"/>
  <c r="F688" i="34"/>
  <c r="F686" i="34"/>
  <c r="F685" i="34"/>
  <c r="F684" i="34"/>
  <c r="F683" i="34"/>
  <c r="F682" i="34"/>
  <c r="F681" i="34"/>
  <c r="F680" i="34"/>
  <c r="F679" i="34"/>
  <c r="F678" i="34"/>
  <c r="F677" i="34"/>
  <c r="F676" i="34"/>
  <c r="F675" i="34"/>
  <c r="F674" i="34"/>
  <c r="F673" i="34"/>
  <c r="F669" i="34"/>
  <c r="F668" i="34"/>
  <c r="F667" i="34"/>
  <c r="F666" i="34"/>
  <c r="F665" i="34"/>
  <c r="F664" i="34"/>
  <c r="F663" i="34"/>
  <c r="F662" i="34"/>
  <c r="F661" i="34"/>
  <c r="F660" i="34"/>
  <c r="F659" i="34"/>
  <c r="F657" i="34"/>
  <c r="F656" i="34"/>
  <c r="F655" i="34"/>
  <c r="F654" i="34"/>
  <c r="F653" i="34"/>
  <c r="F652" i="34"/>
  <c r="F651" i="34"/>
  <c r="F650" i="34"/>
  <c r="F649" i="34"/>
  <c r="F646" i="34"/>
  <c r="F645" i="34"/>
  <c r="F643" i="34"/>
  <c r="F642" i="34"/>
  <c r="F641" i="34"/>
  <c r="F640" i="34"/>
  <c r="F639" i="34"/>
  <c r="F638" i="34"/>
  <c r="F637" i="34"/>
  <c r="F636" i="34"/>
  <c r="F635" i="34"/>
  <c r="F634" i="34"/>
  <c r="F633" i="34"/>
  <c r="F632" i="34"/>
  <c r="F631" i="34"/>
  <c r="F630" i="34"/>
  <c r="F626" i="34"/>
  <c r="F625" i="34"/>
  <c r="F623" i="34"/>
  <c r="F622" i="34"/>
  <c r="F621" i="34"/>
  <c r="F620" i="34"/>
  <c r="F619" i="34"/>
  <c r="F618" i="34"/>
  <c r="F617" i="34"/>
  <c r="F616" i="34"/>
  <c r="F615" i="34"/>
  <c r="F614" i="34"/>
  <c r="F613" i="34"/>
  <c r="F612" i="34"/>
  <c r="F611" i="34"/>
  <c r="F610" i="34"/>
  <c r="F606" i="34"/>
  <c r="F605" i="34"/>
  <c r="F604" i="34"/>
  <c r="F603" i="34"/>
  <c r="F602" i="34"/>
  <c r="F601" i="34"/>
  <c r="F600" i="34"/>
  <c r="F599" i="34"/>
  <c r="F598" i="34"/>
  <c r="F597" i="34"/>
  <c r="F596" i="34"/>
  <c r="F594" i="34"/>
  <c r="F593" i="34"/>
  <c r="F592" i="34"/>
  <c r="F591" i="34"/>
  <c r="F590" i="34"/>
  <c r="F589" i="34"/>
  <c r="F588" i="34"/>
  <c r="F587" i="34"/>
  <c r="F586" i="34"/>
  <c r="F583" i="34"/>
  <c r="F582" i="34"/>
  <c r="F580" i="34"/>
  <c r="F579" i="34"/>
  <c r="F578" i="34"/>
  <c r="F577" i="34"/>
  <c r="F576" i="34"/>
  <c r="F575" i="34"/>
  <c r="F574" i="34"/>
  <c r="F573" i="34"/>
  <c r="F572" i="34"/>
  <c r="F571" i="34"/>
  <c r="F570" i="34"/>
  <c r="F569" i="34"/>
  <c r="F568" i="34"/>
  <c r="F567" i="34"/>
  <c r="F563" i="34"/>
  <c r="F562" i="34"/>
  <c r="F560" i="34"/>
  <c r="F559" i="34"/>
  <c r="F558" i="34"/>
  <c r="F557" i="34"/>
  <c r="F556" i="34"/>
  <c r="F555" i="34"/>
  <c r="F554" i="34"/>
  <c r="F553" i="34"/>
  <c r="F552" i="34"/>
  <c r="F551" i="34"/>
  <c r="F550" i="34"/>
  <c r="F549" i="34"/>
  <c r="F548" i="34"/>
  <c r="F547" i="34"/>
  <c r="F543" i="34"/>
  <c r="F542" i="34"/>
  <c r="F541" i="34"/>
  <c r="F540" i="34"/>
  <c r="F539" i="34"/>
  <c r="F538" i="34"/>
  <c r="F537" i="34"/>
  <c r="F536" i="34"/>
  <c r="F535" i="34"/>
  <c r="F534" i="34"/>
  <c r="F533" i="34"/>
  <c r="F531" i="34"/>
  <c r="F530" i="34"/>
  <c r="F529" i="34"/>
  <c r="F528" i="34"/>
  <c r="F527" i="34"/>
  <c r="F526" i="34"/>
  <c r="F525" i="34"/>
  <c r="F524" i="34"/>
  <c r="F523" i="34"/>
  <c r="F522" i="34"/>
  <c r="F519" i="34"/>
  <c r="F518" i="34"/>
  <c r="F517" i="34"/>
  <c r="F516" i="34"/>
  <c r="F515" i="34"/>
  <c r="F514" i="34"/>
  <c r="F513" i="34"/>
  <c r="F512" i="34"/>
  <c r="F511" i="34"/>
  <c r="F510" i="34"/>
  <c r="F509" i="34"/>
  <c r="F507" i="34"/>
  <c r="F506" i="34"/>
  <c r="F505" i="34"/>
  <c r="F504" i="34"/>
  <c r="F503" i="34"/>
  <c r="F502" i="34"/>
  <c r="F501" i="34"/>
  <c r="F500" i="34"/>
  <c r="F499" i="34"/>
  <c r="F496" i="34"/>
  <c r="F495" i="34"/>
  <c r="F494" i="34"/>
  <c r="F492" i="34"/>
  <c r="F491" i="34"/>
  <c r="F490" i="34"/>
  <c r="F489" i="34"/>
  <c r="F488" i="34"/>
  <c r="F487" i="34"/>
  <c r="F486" i="34"/>
  <c r="F485" i="34"/>
  <c r="F484" i="34"/>
  <c r="F483" i="34"/>
  <c r="F482" i="34"/>
  <c r="F481" i="34"/>
  <c r="F480" i="34"/>
  <c r="F479" i="34"/>
  <c r="F475" i="34"/>
  <c r="F474" i="34"/>
  <c r="F473" i="34"/>
  <c r="F472" i="34"/>
  <c r="F471" i="34"/>
  <c r="F470" i="34"/>
  <c r="F469" i="34"/>
  <c r="F468" i="34"/>
  <c r="F467" i="34"/>
  <c r="F466" i="34"/>
  <c r="F465" i="34"/>
  <c r="F463" i="34"/>
  <c r="F462" i="34"/>
  <c r="F461" i="34"/>
  <c r="F460" i="34"/>
  <c r="F459" i="34"/>
  <c r="F458" i="34"/>
  <c r="F457" i="34"/>
  <c r="F456" i="34"/>
  <c r="F455" i="34"/>
  <c r="F452" i="34"/>
  <c r="F451" i="34"/>
  <c r="F449" i="34"/>
  <c r="F448" i="34"/>
  <c r="F447" i="34"/>
  <c r="F446" i="34"/>
  <c r="F445" i="34"/>
  <c r="F444" i="34"/>
  <c r="F443" i="34"/>
  <c r="F442" i="34"/>
  <c r="F441" i="34"/>
  <c r="F440" i="34"/>
  <c r="F439" i="34"/>
  <c r="F438" i="34"/>
  <c r="F437" i="34"/>
  <c r="F436" i="34"/>
  <c r="F432" i="34"/>
  <c r="F431" i="34"/>
  <c r="F430" i="34"/>
  <c r="F429" i="34"/>
  <c r="F428" i="34"/>
  <c r="F427" i="34"/>
  <c r="F426" i="34"/>
  <c r="F425" i="34"/>
  <c r="F424" i="34"/>
  <c r="F423" i="34"/>
  <c r="F422" i="34"/>
  <c r="F420" i="34"/>
  <c r="F419" i="34"/>
  <c r="F418" i="34"/>
  <c r="F417" i="34"/>
  <c r="F416" i="34"/>
  <c r="F415" i="34"/>
  <c r="F414" i="34"/>
  <c r="F413" i="34"/>
  <c r="F412" i="34"/>
  <c r="F411" i="34"/>
  <c r="F408" i="34"/>
  <c r="F407" i="34"/>
  <c r="F405" i="34"/>
  <c r="F404" i="34"/>
  <c r="F403" i="34"/>
  <c r="F402" i="34"/>
  <c r="F401" i="34"/>
  <c r="F400" i="34"/>
  <c r="F399" i="34"/>
  <c r="F398" i="34"/>
  <c r="F397" i="34"/>
  <c r="F396" i="34"/>
  <c r="F395" i="34"/>
  <c r="F394" i="34"/>
  <c r="F393" i="34"/>
  <c r="F392" i="34"/>
  <c r="F388" i="34"/>
  <c r="F387" i="34"/>
  <c r="F386" i="34"/>
  <c r="F385" i="34"/>
  <c r="F384" i="34"/>
  <c r="F383" i="34"/>
  <c r="F382" i="34"/>
  <c r="F381" i="34"/>
  <c r="F380" i="34"/>
  <c r="F379" i="34"/>
  <c r="F378" i="34"/>
  <c r="F376" i="34"/>
  <c r="F375" i="34"/>
  <c r="F374" i="34"/>
  <c r="F373" i="34"/>
  <c r="F372" i="34"/>
  <c r="F371" i="34"/>
  <c r="F370" i="34"/>
  <c r="F369" i="34"/>
  <c r="F368" i="34"/>
  <c r="F367" i="34"/>
  <c r="F366" i="34"/>
  <c r="F365" i="34"/>
  <c r="F362" i="34"/>
  <c r="F361" i="34"/>
  <c r="F359" i="34"/>
  <c r="F358" i="34"/>
  <c r="F357" i="34"/>
  <c r="F356" i="34"/>
  <c r="F355" i="34"/>
  <c r="F354" i="34"/>
  <c r="F353" i="34"/>
  <c r="F352" i="34"/>
  <c r="F351" i="34"/>
  <c r="F350" i="34"/>
  <c r="F349" i="34"/>
  <c r="F348" i="34"/>
  <c r="F347" i="34"/>
  <c r="F346" i="34"/>
  <c r="F342" i="34"/>
  <c r="F341" i="34"/>
  <c r="F340" i="34"/>
  <c r="F339" i="34"/>
  <c r="F338" i="34"/>
  <c r="F337" i="34"/>
  <c r="F336" i="34"/>
  <c r="F335" i="34"/>
  <c r="F334" i="34"/>
  <c r="F333" i="34"/>
  <c r="F332" i="34"/>
  <c r="F330" i="34"/>
  <c r="F329" i="34"/>
  <c r="F328" i="34"/>
  <c r="F327" i="34"/>
  <c r="F326" i="34"/>
  <c r="F325" i="34"/>
  <c r="F324" i="34"/>
  <c r="F321" i="34"/>
  <c r="F320" i="34"/>
  <c r="F319" i="34"/>
  <c r="F318" i="34"/>
  <c r="F317" i="34"/>
  <c r="F316" i="34"/>
  <c r="F315" i="34"/>
  <c r="F314" i="34"/>
  <c r="F313" i="34"/>
  <c r="F312" i="34"/>
  <c r="F311" i="34"/>
  <c r="F309" i="34"/>
  <c r="F308" i="34"/>
  <c r="F307" i="34"/>
  <c r="F306" i="34"/>
  <c r="F305" i="34"/>
  <c r="F304" i="34"/>
  <c r="F303" i="34"/>
  <c r="F302" i="34"/>
  <c r="F301" i="34"/>
  <c r="F300" i="34"/>
  <c r="F299" i="34"/>
  <c r="F298" i="34"/>
  <c r="F295" i="34"/>
  <c r="F294" i="34"/>
  <c r="F293" i="34"/>
  <c r="F292" i="34"/>
  <c r="F291" i="34"/>
  <c r="F290" i="34"/>
  <c r="F289" i="34"/>
  <c r="F288" i="34"/>
  <c r="F287" i="34"/>
  <c r="F286" i="34"/>
  <c r="F285" i="34"/>
  <c r="F283" i="34"/>
  <c r="F282" i="34"/>
  <c r="F281" i="34"/>
  <c r="F280" i="34"/>
  <c r="F279" i="34"/>
  <c r="F278" i="34"/>
  <c r="F277" i="34"/>
  <c r="F274" i="34"/>
  <c r="F273" i="34"/>
  <c r="F272" i="34"/>
  <c r="F271" i="34"/>
  <c r="F270" i="34"/>
  <c r="F269" i="34"/>
  <c r="F268" i="34"/>
  <c r="F267" i="34"/>
  <c r="F266" i="34"/>
  <c r="F265" i="34"/>
  <c r="F264" i="34"/>
  <c r="F262" i="34"/>
  <c r="F261" i="34"/>
  <c r="F260" i="34"/>
  <c r="F259" i="34"/>
  <c r="F258" i="34"/>
  <c r="F257" i="34"/>
  <c r="F256" i="34"/>
  <c r="F255" i="34"/>
  <c r="F254" i="34"/>
  <c r="F253" i="34"/>
  <c r="F250" i="34"/>
  <c r="F249" i="34"/>
  <c r="F248" i="34"/>
  <c r="F247" i="34"/>
  <c r="F246" i="34"/>
  <c r="F245" i="34"/>
  <c r="F244" i="34"/>
  <c r="F243" i="34"/>
  <c r="F242" i="34"/>
  <c r="F241" i="34"/>
  <c r="F240" i="34"/>
  <c r="F238" i="34"/>
  <c r="F237" i="34"/>
  <c r="F236" i="34"/>
  <c r="F235" i="34"/>
  <c r="F234" i="34"/>
  <c r="F233" i="34"/>
  <c r="F232" i="34"/>
  <c r="F231" i="34"/>
  <c r="F230" i="34"/>
  <c r="F229" i="34"/>
  <c r="F226" i="34"/>
  <c r="F225" i="34"/>
  <c r="F223" i="34"/>
  <c r="F222" i="34"/>
  <c r="F221" i="34"/>
  <c r="F220" i="34"/>
  <c r="F219" i="34"/>
  <c r="F218" i="34"/>
  <c r="F217" i="34"/>
  <c r="F216" i="34"/>
  <c r="F215" i="34"/>
  <c r="F214" i="34"/>
  <c r="F213" i="34"/>
  <c r="F212" i="34"/>
  <c r="F211" i="34"/>
  <c r="F210" i="34"/>
  <c r="F206" i="34"/>
  <c r="F205" i="34"/>
  <c r="F204" i="34"/>
  <c r="F203" i="34"/>
  <c r="F202" i="34"/>
  <c r="F201" i="34"/>
  <c r="F200" i="34"/>
  <c r="F199" i="34"/>
  <c r="F198" i="34"/>
  <c r="F197" i="34"/>
  <c r="F196" i="34"/>
  <c r="F194" i="34"/>
  <c r="F193" i="34"/>
  <c r="F192" i="34"/>
  <c r="F191" i="34"/>
  <c r="F190" i="34"/>
  <c r="F189" i="34"/>
  <c r="F188" i="34"/>
  <c r="F187" i="34"/>
  <c r="F186" i="34"/>
  <c r="F183" i="34"/>
  <c r="F182" i="34"/>
  <c r="F181" i="34"/>
  <c r="F179" i="34"/>
  <c r="F178" i="34"/>
  <c r="F177" i="34"/>
  <c r="F176" i="34"/>
  <c r="F175" i="34"/>
  <c r="F174" i="34"/>
  <c r="F173" i="34"/>
  <c r="F172" i="34"/>
  <c r="F171" i="34"/>
  <c r="F170" i="34"/>
  <c r="F169" i="34"/>
  <c r="F168" i="34"/>
  <c r="F167" i="34"/>
  <c r="F166" i="34"/>
  <c r="F162" i="34"/>
  <c r="F161" i="34"/>
  <c r="F160" i="34"/>
  <c r="F159" i="34"/>
  <c r="F158" i="34"/>
  <c r="F157" i="34"/>
  <c r="F156" i="34"/>
  <c r="F155" i="34"/>
  <c r="F154" i="34"/>
  <c r="F153" i="34"/>
  <c r="F152" i="34"/>
  <c r="F150" i="34"/>
  <c r="F149" i="34"/>
  <c r="F148" i="34"/>
  <c r="F147" i="34"/>
  <c r="F146" i="34"/>
  <c r="F145" i="34"/>
  <c r="F144" i="34"/>
  <c r="F143" i="34"/>
  <c r="F142" i="34"/>
  <c r="F139" i="34"/>
  <c r="F138" i="34"/>
  <c r="F137" i="34"/>
  <c r="F136" i="34"/>
  <c r="F135" i="34"/>
  <c r="F134" i="34"/>
  <c r="F133" i="34"/>
  <c r="F132" i="34"/>
  <c r="F131" i="34"/>
  <c r="F130" i="34"/>
  <c r="F129" i="34"/>
  <c r="F127" i="34"/>
  <c r="F126" i="34"/>
  <c r="F125" i="34"/>
  <c r="F124" i="34"/>
  <c r="F123" i="34"/>
  <c r="F122" i="34"/>
  <c r="F121" i="34"/>
  <c r="F118" i="34"/>
  <c r="F117" i="34"/>
  <c r="F116" i="34"/>
  <c r="F115" i="34"/>
  <c r="F114" i="34"/>
  <c r="F113" i="34"/>
  <c r="F112" i="34"/>
  <c r="F111" i="34"/>
  <c r="F110" i="34"/>
  <c r="F109" i="34"/>
  <c r="F108" i="34"/>
  <c r="F106" i="34"/>
  <c r="F105" i="34"/>
  <c r="F104" i="34"/>
  <c r="F103" i="34"/>
  <c r="F102" i="34"/>
  <c r="F101" i="34"/>
  <c r="F100" i="34"/>
  <c r="F99" i="34"/>
  <c r="F98" i="34"/>
  <c r="F97" i="34"/>
  <c r="F94" i="34"/>
  <c r="F93" i="34"/>
  <c r="F92" i="34"/>
  <c r="F91" i="34"/>
  <c r="F90" i="34"/>
  <c r="F89" i="34"/>
  <c r="F88" i="34"/>
  <c r="F87" i="34"/>
  <c r="F86" i="34"/>
  <c r="F85" i="34"/>
  <c r="F84" i="34"/>
  <c r="F82" i="34"/>
  <c r="F81" i="34"/>
  <c r="F80" i="34"/>
  <c r="F79" i="34"/>
  <c r="F78" i="34"/>
  <c r="F77" i="34"/>
  <c r="F76" i="34"/>
  <c r="F75" i="34"/>
  <c r="F74" i="34"/>
  <c r="F73" i="34"/>
  <c r="F72" i="34"/>
  <c r="F71" i="34"/>
  <c r="F68" i="34"/>
  <c r="F67" i="34"/>
  <c r="F66" i="34"/>
  <c r="F65" i="34"/>
  <c r="F64" i="34"/>
  <c r="F63" i="34"/>
  <c r="F62" i="34"/>
  <c r="F61" i="34"/>
  <c r="F60" i="34"/>
  <c r="F59" i="34"/>
  <c r="F58" i="34"/>
  <c r="F56" i="34"/>
  <c r="F55" i="34"/>
  <c r="F54" i="34"/>
  <c r="F53" i="34"/>
  <c r="F52" i="34"/>
  <c r="F51" i="34"/>
  <c r="F50" i="34"/>
  <c r="F49" i="34"/>
  <c r="F48" i="34"/>
  <c r="F47" i="34"/>
  <c r="F46" i="34"/>
  <c r="F44" i="34"/>
  <c r="F43" i="34"/>
  <c r="F42" i="34"/>
  <c r="F41" i="34"/>
  <c r="F40" i="34"/>
  <c r="F39" i="34"/>
  <c r="F38" i="34"/>
  <c r="F37" i="34"/>
  <c r="F36" i="34"/>
  <c r="F33" i="34"/>
  <c r="F32" i="34"/>
  <c r="F31" i="34"/>
  <c r="F30" i="34"/>
  <c r="F29" i="34"/>
  <c r="F28" i="34"/>
  <c r="F27" i="34"/>
  <c r="F26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957" i="34" l="1"/>
  <c r="F914" i="34"/>
  <c r="F627" i="34"/>
  <c r="F607" i="34"/>
  <c r="F564" i="34"/>
  <c r="F544" i="34"/>
  <c r="F476" i="34"/>
  <c r="F433" i="34"/>
  <c r="F389" i="34"/>
  <c r="F343" i="34"/>
  <c r="F207" i="34"/>
  <c r="F1134" i="34" l="1"/>
  <c r="F1113" i="34"/>
  <c r="F1024" i="34"/>
  <c r="F710" i="34"/>
  <c r="F690" i="34"/>
  <c r="F670" i="34"/>
  <c r="F163" i="34" l="1"/>
  <c r="F1135" i="34" l="1"/>
  <c r="F1136" i="34" l="1"/>
  <c r="F1137" i="34" l="1"/>
</calcChain>
</file>

<file path=xl/sharedStrings.xml><?xml version="1.0" encoding="utf-8"?>
<sst xmlns="http://schemas.openxmlformats.org/spreadsheetml/2006/main" count="2127" uniqueCount="210">
  <si>
    <t>Ավազի նախապատրաստական շերտի իրականացում h=10սմ հաստությամբ</t>
  </si>
  <si>
    <t>հատ</t>
  </si>
  <si>
    <t>կգ</t>
  </si>
  <si>
    <t>մ</t>
  </si>
  <si>
    <t>Հ/Հ</t>
  </si>
  <si>
    <t>Աշխատանքների տեսակները և անվանումը</t>
  </si>
  <si>
    <t>Չ/Մ</t>
  </si>
  <si>
    <t xml:space="preserve"> Միավ. արժեքը (հազար ՀՀ դրամ)</t>
  </si>
  <si>
    <t>Գումարը (հազար ՀՀ դրամ)</t>
  </si>
  <si>
    <t>Խրամուղու հատակի հարթեցում</t>
  </si>
  <si>
    <t>ԱԱՀ - 20%</t>
  </si>
  <si>
    <t xml:space="preserve">հատ </t>
  </si>
  <si>
    <t>Ծավալաթերթ-նախահաշիվ</t>
  </si>
  <si>
    <t>Ընդհանուրը</t>
  </si>
  <si>
    <t>B7.5 դասի բետոնի նախապատրաստական շերտ h=10սմ</t>
  </si>
  <si>
    <t>տն</t>
  </si>
  <si>
    <r>
      <t>մ</t>
    </r>
    <r>
      <rPr>
        <vertAlign val="superscript"/>
        <sz val="11"/>
        <rFont val="Sylfaen"/>
        <family val="1"/>
        <charset val="204"/>
      </rPr>
      <t>3</t>
    </r>
  </si>
  <si>
    <t>D=1.0մ տրամագծով հավաքովի ե/բ էլեմենտներով հորի կառուցում</t>
  </si>
  <si>
    <t xml:space="preserve">D=1.0մ տրամագծով ե/բ հորերի հատակի սալեր՝ ՀՍ-10 տիպի </t>
  </si>
  <si>
    <t xml:space="preserve">Պատի օղակ ՊՕ 10-6 տիպի </t>
  </si>
  <si>
    <t>Մետաղական  ելարան</t>
  </si>
  <si>
    <t xml:space="preserve">Ե/բ հորերի ներդիր դետալներ </t>
  </si>
  <si>
    <t>Անցքի փակում ցեմենտավազային շաղախով</t>
  </si>
  <si>
    <t>Մետաղական կոնստրուկցիաների երկշերտ յուղաներկում</t>
  </si>
  <si>
    <r>
      <t>մ</t>
    </r>
    <r>
      <rPr>
        <vertAlign val="superscript"/>
        <sz val="11"/>
        <rFont val="Sylfaen"/>
        <family val="1"/>
        <charset val="204"/>
      </rPr>
      <t>2</t>
    </r>
  </si>
  <si>
    <t>տեղ</t>
  </si>
  <si>
    <r>
      <t>մ</t>
    </r>
    <r>
      <rPr>
        <sz val="10"/>
        <rFont val="Arial"/>
        <family val="2"/>
        <charset val="204"/>
      </rPr>
      <t/>
    </r>
  </si>
  <si>
    <t>Խճի նախապատրաստական շերտի իրականացում h=15սմ հաստությամբ</t>
  </si>
  <si>
    <t xml:space="preserve">de250 (Pe), PN1,6 ՄՊա պոլիէթիլենե խողովակների  մոնտաժում, փորձարկումով </t>
  </si>
  <si>
    <t xml:space="preserve">de160 (Pe), PN1,6 ՄՊա պոլիէթիլենե խողովակների  մոնտաժում, փորձարկումով </t>
  </si>
  <si>
    <t>Պոլիէթիլենե դետեկցիոն ազդանշանային ժապավեն</t>
  </si>
  <si>
    <t>Ասֆալտբետոնե ծածկույթի կտրում</t>
  </si>
  <si>
    <t>V  կարգի գրուտներում խրամուղու և փոսորակի մշակում  ձեռքով,  կողալիցքով</t>
  </si>
  <si>
    <t>IV  կարգի գրուտներում խրամուղու և փոսորակի մշակում  ձեռքով,  կողալիցքով</t>
  </si>
  <si>
    <t>Խրամուղու և փոսորակի հետլիցքի իրականացում ավազով `տոփանումով</t>
  </si>
  <si>
    <t xml:space="preserve">Խոշորահատիկ  ասֆալտբետոնե ծածկույթի իրականացում h=6սմ հաստությամբ </t>
  </si>
  <si>
    <t xml:space="preserve">Մանրահատիկ ասֆալտբետոնե ծածկույթի իրականացում h=4սմ հաստությամբ </t>
  </si>
  <si>
    <t>Պոլիէթիլենե անցում  de250xde160 PN1,6 ՄՊա</t>
  </si>
  <si>
    <t>1․ Ջրագիծ Ջ-1</t>
  </si>
  <si>
    <t>2․ Ջրագիծ Ջ-2-1</t>
  </si>
  <si>
    <t xml:space="preserve"> Պոլիէթիլենե քառաբաշխիչ  de160x160, PN1.6 ՄՊա  </t>
  </si>
  <si>
    <t xml:space="preserve"> Պոլիէթիլենե եռաբաշխիչ  de160x160, PN1.6 ՄՊա  </t>
  </si>
  <si>
    <t xml:space="preserve"> Պոլիէթիլենե եռաբաշխիչ  de250x250, PN1.6 ՄՊա  </t>
  </si>
  <si>
    <t xml:space="preserve"> Պոլիէթիլենե անկյուն  de160, PN1.6 ՄՊա  </t>
  </si>
  <si>
    <t xml:space="preserve"> Պոլիէթիլենե անկյուն  de250, PN1.6 ՄՊա  </t>
  </si>
  <si>
    <t>3․ Ջրագիծ Ջ-2-2</t>
  </si>
  <si>
    <t>4․ Ջրագիծ Ջ-2-3</t>
  </si>
  <si>
    <t>5․ Ջրագիծ Ջ-3-1</t>
  </si>
  <si>
    <t>6․ Ջրագիծ Ջ-3-2</t>
  </si>
  <si>
    <t>7․ Ջրագիծ Ջ-4-1</t>
  </si>
  <si>
    <t>8․ Ջրագիծ Ջ-4-2</t>
  </si>
  <si>
    <t>9․ Ջրագիծ Ջ-5</t>
  </si>
  <si>
    <t>10․ Ջրագիծ Ջ-6-1</t>
  </si>
  <si>
    <t>11․ Ջրագիծ Ջ-6-2</t>
  </si>
  <si>
    <t>12․ Ջրագիծ Ջ-7-1</t>
  </si>
  <si>
    <t>13․ Ջրագիծ Ջ-7-2</t>
  </si>
  <si>
    <t>14․ Ջրագիծ Ջ-8</t>
  </si>
  <si>
    <t>15․ Ջրագիծ Ջ-8-1</t>
  </si>
  <si>
    <t>16․ Ջրագիծ Ջ-8-2</t>
  </si>
  <si>
    <t>17․ Ջրագիծ Ջ-8-3</t>
  </si>
  <si>
    <t>18․ Ջրագիծ Ջ-8-4</t>
  </si>
  <si>
    <t>Ասֆալտբետոնե ծածկույթի քանդում , բարձելով ավտոինքնթափ և տեղափոխելով  մինչև 7,0 կմ թափոնավայր</t>
  </si>
  <si>
    <t>Խճի ենթաշերտի  քանդում, բարձելով ավտոինքնթափ և տեղափոխելով  մինչև 7,0 կմ թափոնավայր</t>
  </si>
  <si>
    <t>V կարգի գրուտներում խրամուղու և փոսորակի մշակում մեխանիզմով, բարձելով ավտոինքնթափ և տեղափոխելով  մինչև 7,0 կմ թափոնավայր</t>
  </si>
  <si>
    <t>IV կարգի գրուտներում խրամուղու և փոսորակի մշակում մեխանիզմով, բարձելով ավտոինքնթափ և տեղափոխելով  մինչև 7,0 կմ թափոնավայր</t>
  </si>
  <si>
    <t>Կողալիցքի գրունտի բարձում ավտոինքնթափ և տեղափոխում  մինչև 7,0 կմ թափոնավայր</t>
  </si>
  <si>
    <t>1.1. Հողային աշխատանքներ</t>
  </si>
  <si>
    <t>1.2․ Տեխնոլոգիական աշխատանքներ</t>
  </si>
  <si>
    <t>Տեխնոլոգիական աշխատանքներ</t>
  </si>
  <si>
    <t>Առկա խողովակի կտրում DN 300 (St)</t>
  </si>
  <si>
    <t xml:space="preserve">Չքանդվող միացում  НСПС 250/273*7 ПЭ100 SDR17 </t>
  </si>
  <si>
    <t>DN250xDN250մմ, PN=1.6ՄՊա, պողպատե եռաբաշխիչ մոնտաժումով</t>
  </si>
  <si>
    <t>DN300xDN250մմ, PN=1.6ՄՊա, պողպատե անցում մոնտաժումով</t>
  </si>
  <si>
    <t>DN250մմ, PN=1.6ՄՊա, պողպատե կցաշուրթ մոնտաժումով</t>
  </si>
  <si>
    <t>DN 250մմ, PN=1.6ՄՊա սեպավոր փական մոնտաժումով</t>
  </si>
  <si>
    <t>Պողպատե խողովակների և ձևավոր մասերի երկշերտ ներկում</t>
  </si>
  <si>
    <t>Ե/բ կլոր հոր հավաքովի էլեմետներից D=2.0 մ, H=1.2մ</t>
  </si>
  <si>
    <t>D=2.0մ տրամագծով հավաքովի ե/բ էլեմենտներով հորի կառուցում</t>
  </si>
  <si>
    <t xml:space="preserve">D=2.0մ տրամագծով ե/բ հորերի հատակի սալեր՝ ՀՍ-20  տիպի </t>
  </si>
  <si>
    <t xml:space="preserve">Պատի օղակ ՊՕ 20 - 6տիպի </t>
  </si>
  <si>
    <t xml:space="preserve">Պատի օղակ ՊՕ 20 -9 a տիպի </t>
  </si>
  <si>
    <t>Ե/բ հորերի ծածկի սալերի տեղադրում ԾՍ 1-20 թուջե «T» տիպի մտոցով</t>
  </si>
  <si>
    <t xml:space="preserve"> Ե/Բ հորերի արտաքին մակերևույթի երկշերտ հիդրոմեկուսացում բիտումապոլիմերային մածիկով</t>
  </si>
  <si>
    <t>1.4. Փականային հոր ՓՀ-1</t>
  </si>
  <si>
    <t>Չքանդվող միացում  НСПС160х159  ПЭ 100 SDR 17</t>
  </si>
  <si>
    <t>DN250xDN150մմ, PN=1.6ՄՊա, պողպատե անցում մոնտաժումով</t>
  </si>
  <si>
    <t>DN150մմ, PN=1.6ՄՊա, պողպատե կցաշուրթ մոնտաժումով</t>
  </si>
  <si>
    <t>DN 150մմ, PN=1.6ՄՊա սեպավոր փական մոնտաժումով</t>
  </si>
  <si>
    <t xml:space="preserve"> DN 273x4 մմ պողպատե խողովակ մոնտաժումով, փորձարկումով  </t>
  </si>
  <si>
    <t xml:space="preserve">մ </t>
  </si>
  <si>
    <t xml:space="preserve"> DN 159x4 մմ պողպատե խողովակ մոնտաժումով, փորձարկումով  </t>
  </si>
  <si>
    <t>Ե/բ կլոր հոր հավաքովի էլեմետներից D=1.5 մ, H=1.2մ</t>
  </si>
  <si>
    <t>D=1.5մ տրամագծով հավաքովի ե/բ էլեմենտներով հորի կառուցում</t>
  </si>
  <si>
    <t xml:space="preserve">D=1.5մ տրամագծով ե/բ հորերի հատակի սալեր՝ ՀՍ-15 տիպի </t>
  </si>
  <si>
    <t xml:space="preserve">Պատի օղակ ՊՕ 15-6 տիպի </t>
  </si>
  <si>
    <t xml:space="preserve">Պատի օղակ ՊՕ 15-6 a տիպի </t>
  </si>
  <si>
    <t>Ե/բ հորերի ծածկի սալերի տեղադրում ԾՍ 1-15 թուջե «T» տիպի մտոցով</t>
  </si>
  <si>
    <t>1.5. Փականային հոր ՓՀ-11</t>
  </si>
  <si>
    <t>DN250xDN250մմ, PN=1.6ՄՊա, պողպատե քառաբաշխիչ մոնտաժումով</t>
  </si>
  <si>
    <t>1.6. Փականային հոր ՓՀ-12</t>
  </si>
  <si>
    <t>DN150xDN150մմ, PN=1.6ՄՊա, պողպատե եռաբաշխիչ մոնտաժումով</t>
  </si>
  <si>
    <t>Ե/բ կլոր հոր հավաքովի էլեմետներից D=1.5մ, H=1.2մ</t>
  </si>
  <si>
    <t>1.7. Օդահան հոր</t>
  </si>
  <si>
    <t>Համակցված օդի կափույր d=50մմ, PN=1.6ՄՊա</t>
  </si>
  <si>
    <t>Թիթեռնիկավոր փական DN50մմ, PN=1.6ՄՊա</t>
  </si>
  <si>
    <t>Պողպատե կցաշուրթ DN50, PN=1.6ՄՊա</t>
  </si>
  <si>
    <t>Պոլիէթիլենե միջադիր de63(Pe100)</t>
  </si>
  <si>
    <t>Պոլիէթիլենե եռաբաշխիչ de160xde63(Pe100)</t>
  </si>
  <si>
    <t>Պոլիէթիլենե եռակցվող խողովակներ de63(Pe100), PN=1.6ՄՊա</t>
  </si>
  <si>
    <t>Պողպատե օդափոխության  խողովակ DN50x2.5մմ</t>
  </si>
  <si>
    <r>
      <t xml:space="preserve">Պողպատե անկյուն DN50մմ,  </t>
    </r>
    <r>
      <rPr>
        <sz val="11"/>
        <rFont val="Symbol"/>
        <family val="1"/>
        <charset val="2"/>
      </rPr>
      <t>a</t>
    </r>
    <r>
      <rPr>
        <sz val="11"/>
        <rFont val="Sylfaen"/>
        <family val="1"/>
        <charset val="204"/>
      </rPr>
      <t>=90</t>
    </r>
    <r>
      <rPr>
        <vertAlign val="superscript"/>
        <sz val="11"/>
        <rFont val="Sylfaen"/>
        <family val="1"/>
        <charset val="204"/>
      </rPr>
      <t xml:space="preserve">0 </t>
    </r>
  </si>
  <si>
    <t>Միաձույլ բետոնե հենարան B15, F150, W4, (0.3x0.3x0.3մ)</t>
  </si>
  <si>
    <t>Ե/բ կլոր հոր հավաքովի էլեմետներից D=1.0մ, H=1.2մ</t>
  </si>
  <si>
    <t xml:space="preserve">Պատի օղակ ՊՕ 10-6a տիպի </t>
  </si>
  <si>
    <t>Ե/բ հորերի ծածկի սալերի տեղադրում ԾՍ 1-10  թուջե «T» տիպի մտոցով</t>
  </si>
  <si>
    <t xml:space="preserve">Բետոնե հենարանների իրականացում B 15 դասի բետոնից  0.3x0.3x0.20 մ </t>
  </si>
  <si>
    <t>2.1. Հողային աշխատանքներ</t>
  </si>
  <si>
    <t>2.2․ Տեխնոլոգիական աշխատանքներ</t>
  </si>
  <si>
    <t>2.3. Օդահան հոր</t>
  </si>
  <si>
    <t>3.1. Հողային աշխատանքներ</t>
  </si>
  <si>
    <t>3.2․ Տեխնոլոգիական աշխատանքներ</t>
  </si>
  <si>
    <t>3.3. Փականային հոր ՓՀ-3,4,9</t>
  </si>
  <si>
    <t>3.4. Փականային հոր ՓՀ-10</t>
  </si>
  <si>
    <t>3.5. Փականային հոր ՓՀ-2</t>
  </si>
  <si>
    <t>3.6. Փականային հոր ՓՀ-6,7,8</t>
  </si>
  <si>
    <t>3.7. Փականային հոր ՓՀ-5</t>
  </si>
  <si>
    <t>4.1. Հողային աշխատանքներ</t>
  </si>
  <si>
    <t>4.2․ Տեխնոլոգիական աշխատանքներ</t>
  </si>
  <si>
    <t>4.3. Փականային հոր ՓՀ-13</t>
  </si>
  <si>
    <t>5.1. Հողային աշխատանքներ</t>
  </si>
  <si>
    <t>5.2․ Տեխնոլոգիական աշխատանքներ</t>
  </si>
  <si>
    <t xml:space="preserve">5.3. Դատարկման հոր </t>
  </si>
  <si>
    <t>Պոլիէթիլենե  եռաբաշխիչ DN160xDN 110</t>
  </si>
  <si>
    <t>Չքանդվող միացում  НСПС 110/108 ПЭ 100 SDR 11</t>
  </si>
  <si>
    <t>DN108x4 Պողպատե (St) էլ. եռակցվող խողովակների մոնտաժում, փորձարկումով</t>
  </si>
  <si>
    <t>de 110(Pe), PN=1.6 ՄՊա Պոլիէթիլենե  էլ. եռակցվող խողովակների մոնտաժում, փորձարկումով</t>
  </si>
  <si>
    <t>Պողպատե խողովակների նորմալ  հակակոռոզիոն հիդրոմեկուսացում</t>
  </si>
  <si>
    <r>
      <t>մ</t>
    </r>
    <r>
      <rPr>
        <vertAlign val="superscript"/>
        <sz val="12"/>
        <rFont val="Sylfaen"/>
        <family val="1"/>
        <charset val="204"/>
      </rPr>
      <t>2</t>
    </r>
  </si>
  <si>
    <t>Սեպավոր փական DN100մմ, PN=1,0 ՄՊա, մոնտաժումով</t>
  </si>
  <si>
    <t xml:space="preserve">Պողպատե էլ եռակցվող կցաշուրթեր  DN100, PN=1,0ՄՊա </t>
  </si>
  <si>
    <t>Դրենաժային շերտի ստեղծում գլաքարից ձեռքով   δ=10-20սմ</t>
  </si>
  <si>
    <r>
      <t>մ</t>
    </r>
    <r>
      <rPr>
        <vertAlign val="superscript"/>
        <sz val="12"/>
        <rFont val="Sylfaen"/>
        <family val="1"/>
        <charset val="204"/>
      </rPr>
      <t>3</t>
    </r>
  </si>
  <si>
    <t>6.1. Հողային աշխատանքներ</t>
  </si>
  <si>
    <t>6.2․ Տեխնոլոգիական աշխատանքներ</t>
  </si>
  <si>
    <t>6.3. Օդահան հոր</t>
  </si>
  <si>
    <t>7.3. Օդահան հոր</t>
  </si>
  <si>
    <t>7.2․ Տեխնոլոգիական աշխատանքներ</t>
  </si>
  <si>
    <t>7.1. Հողային աշխատանքներ</t>
  </si>
  <si>
    <t xml:space="preserve">7.4. Դատարկման հոր </t>
  </si>
  <si>
    <t>8.1. Հողային աշխատանքներ</t>
  </si>
  <si>
    <t>8.2․ Տեխնոլոգիական աշխատանքներ</t>
  </si>
  <si>
    <t>9.1. Հողային աշխատանքներ</t>
  </si>
  <si>
    <t>9.2․ Տեխնոլոգիական աշխատանքներ</t>
  </si>
  <si>
    <t>9.3. Օդահան հոր</t>
  </si>
  <si>
    <t>10.1. Հողային աշխատանքներ</t>
  </si>
  <si>
    <t>10.2․ Տեխնոլոգիական աշխատանքներ</t>
  </si>
  <si>
    <t>11.1. Հողային աշխատանքներ</t>
  </si>
  <si>
    <t>11.2․ Տեխնոլոգիական աշխատանքներ</t>
  </si>
  <si>
    <t>11.3. Օդահան հոր</t>
  </si>
  <si>
    <t>12.1. Հողային աշխատանքներ</t>
  </si>
  <si>
    <t>12.2․ Տեխնոլոգիական աշխատանքներ</t>
  </si>
  <si>
    <t>13.1. Հողային աշխատանքներ</t>
  </si>
  <si>
    <t>13.2․ Տեխնոլոգիական աշխատանքներ</t>
  </si>
  <si>
    <t>14.1. Հողային աշխատանքներ</t>
  </si>
  <si>
    <t>14.2․ Տեխնոլոգիական աշխատանքներ</t>
  </si>
  <si>
    <t>14.4. Փականային հոր ՓՀ-16</t>
  </si>
  <si>
    <t>14.5. Փականային հոր ՓՀ-15</t>
  </si>
  <si>
    <t>14.6. Փականային հոր ՓՀ-14</t>
  </si>
  <si>
    <t>14.7. Փականային հոր ՓՀ-18</t>
  </si>
  <si>
    <t>14.8. Օդահան հոր</t>
  </si>
  <si>
    <t xml:space="preserve">14.9. Դատարկման հոր </t>
  </si>
  <si>
    <t>15.1. Հողային աշխատանքներ</t>
  </si>
  <si>
    <t>15.2․ Տեխնոլոգիական աշխատանքներ</t>
  </si>
  <si>
    <t>15.3. Օդահան հոր</t>
  </si>
  <si>
    <t>16.1. Հողային աշխատանքներ</t>
  </si>
  <si>
    <t>16.2․ Տեխնոլոգիական աշխատանքներ</t>
  </si>
  <si>
    <t>16.3. Օդահան հոր</t>
  </si>
  <si>
    <t xml:space="preserve">16.4. Դատարկման հոր </t>
  </si>
  <si>
    <t>17.1. Հողային աշխատանքներ</t>
  </si>
  <si>
    <t>17.2․ Տեխնոլոգիական աշխատանքներ</t>
  </si>
  <si>
    <t>17.3. Փականային հոր ՓՀ-17</t>
  </si>
  <si>
    <t>17.4. Օդահան հոր</t>
  </si>
  <si>
    <t xml:space="preserve">17.5. Դատարկման հոր </t>
  </si>
  <si>
    <t>18.1. Հողային աշխատանքներ</t>
  </si>
  <si>
    <t>18.2․ Տեխնոլոգիական աշխատանքներ</t>
  </si>
  <si>
    <t>DN100մմ պողպատե խողովակի ձևավոր մասերի մոնտաժում</t>
  </si>
  <si>
    <t>Ուլտրաձայնային հոսքաչափ DN 250մմ, PN=1.6ՄՊա, մարտկոցներով,  մոնտաժումով</t>
  </si>
  <si>
    <r>
      <rPr>
        <sz val="11"/>
        <color theme="1"/>
        <rFont val="Sylfaen"/>
        <family val="1"/>
      </rPr>
      <t>Օբյեկտի անվանումը</t>
    </r>
    <r>
      <rPr>
        <sz val="12"/>
        <color theme="1"/>
        <rFont val="Sylfaen"/>
        <family val="1"/>
        <charset val="204"/>
      </rPr>
      <t>՝   Երևան քաղաքի Դավթաշեն թաղամասի սեփական սեկտորի (գյուղի) ոռոգման ցանցի բարեկարգում</t>
    </r>
  </si>
  <si>
    <t>Ընդամենը 1․ Ջրագիծ Ջ-1</t>
  </si>
  <si>
    <t>Ընդամենը 2․ Ջրագիծ Ջ-2-1</t>
  </si>
  <si>
    <t>Ընդամենը 3․ Ջրագիծ Ջ-2-2</t>
  </si>
  <si>
    <t>Ընդամենը 4․ Ջրագիծ Ջ-2-3</t>
  </si>
  <si>
    <t>Ընդամենը 5․ Ջրագիծ Ջ-3-1</t>
  </si>
  <si>
    <t>Ընդամենը 6․ Ջրագիծ Ջ-3-2</t>
  </si>
  <si>
    <t>Ընդամենը 7․ Ջրագիծ Ջ-4-1</t>
  </si>
  <si>
    <t>Ընդամենը 8․ Ջրագիծ Ջ-4-2</t>
  </si>
  <si>
    <t>Ընդամենը 9․ Ջրագիծ Ջ-5</t>
  </si>
  <si>
    <t>Ընդամենը 10․ Ջրագիծ Ջ-6-1</t>
  </si>
  <si>
    <t>Ընդամենը 11․ Ջրագիծ Ջ-6-2</t>
  </si>
  <si>
    <t>Ընդամենը 12․ Ջրագիծ Ջ-7-1</t>
  </si>
  <si>
    <t>Ընդամենը 13․ Ջրագիծ Ջ-7-2</t>
  </si>
  <si>
    <t>Ընդամենը 14․ Ջրագիծ Ջ-8</t>
  </si>
  <si>
    <t>Ընդամենը 15․ Ջրագիծ Ջ-8-1</t>
  </si>
  <si>
    <t>Ընդամենը 16․ Ջրագիծ Ջ-8-2</t>
  </si>
  <si>
    <t>Ընդամենը 17․ Ջրագիծ Ջ-8-3</t>
  </si>
  <si>
    <t>Ընդամենը 18․ Ջրագիծ Ջ-8-4</t>
  </si>
  <si>
    <t xml:space="preserve">Ընդամենը 1.-18․ </t>
  </si>
  <si>
    <t>1.3. Ջրաչափական փականային հոր ՋՓՀ-1 և փականային հոր ՓՀ-1'</t>
  </si>
  <si>
    <t>14.3. Ջրաչափական փականային հոր ՋՓՀ-2 և 
փականային հոր ՓՀ-2'</t>
  </si>
  <si>
    <t>Ծավալ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</si>
</sst>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#,##0.000"/>
    <numFmt numFmtId="166" formatCode="0.000"/>
    <numFmt numFmtId="167" formatCode="0.0000"/>
    <numFmt numFmtId="168" formatCode="0.000000000"/>
    <numFmt numFmtId="169" formatCode="#,##0.0000"/>
    <numFmt numFmtId="170" formatCode="#,##0.00000"/>
    <numFmt numFmtId="171" formatCode="#,##0.000000"/>
    <numFmt numFmtId="172" formatCode="#,##0.000000000"/>
    <numFmt numFmtId="173" formatCode="0.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Sylfaen"/>
      <family val="1"/>
    </font>
    <font>
      <sz val="11"/>
      <name val="Sylfae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i/>
      <sz val="10"/>
      <name val="Sylfaen"/>
      <family val="1"/>
      <charset val="204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sz val="10"/>
      <name val="Sylfaen"/>
      <family val="1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vertAlign val="superscript"/>
      <sz val="11"/>
      <name val="Sylfaen"/>
      <family val="1"/>
      <charset val="204"/>
    </font>
    <font>
      <sz val="11"/>
      <name val="Symbol"/>
      <family val="1"/>
      <charset val="2"/>
    </font>
    <font>
      <vertAlign val="superscript"/>
      <sz val="12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20">
    <xf numFmtId="0" fontId="0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1" fillId="0" borderId="0"/>
  </cellStyleXfs>
  <cellXfs count="39">
    <xf numFmtId="0" fontId="0" fillId="0" borderId="0" xfId="0"/>
    <xf numFmtId="0" fontId="8" fillId="0" borderId="1" xfId="5" applyFont="1" applyBorder="1" applyAlignment="1">
      <alignment horizontal="centerContinuous" vertical="center" wrapText="1"/>
    </xf>
    <xf numFmtId="0" fontId="9" fillId="0" borderId="1" xfId="5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8" fontId="0" fillId="0" borderId="0" xfId="0" applyNumberFormat="1"/>
    <xf numFmtId="0" fontId="9" fillId="0" borderId="4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166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167" fontId="9" fillId="0" borderId="1" xfId="1" applyNumberFormat="1" applyFont="1" applyBorder="1" applyAlignment="1">
      <alignment horizontal="center" vertical="center" wrapText="1"/>
    </xf>
    <xf numFmtId="2" fontId="9" fillId="0" borderId="1" xfId="1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9" fontId="3" fillId="3" borderId="1" xfId="2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166" fontId="7" fillId="0" borderId="1" xfId="5" applyNumberFormat="1" applyFont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center" vertical="center" wrapText="1"/>
    </xf>
    <xf numFmtId="166" fontId="8" fillId="0" borderId="1" xfId="5" applyNumberFormat="1" applyFont="1" applyBorder="1" applyAlignment="1">
      <alignment horizontal="centerContinuous" vertical="center" wrapText="1"/>
    </xf>
    <xf numFmtId="172" fontId="0" fillId="0" borderId="0" xfId="0" applyNumberFormat="1"/>
    <xf numFmtId="171" fontId="0" fillId="0" borderId="0" xfId="0" applyNumberFormat="1"/>
    <xf numFmtId="170" fontId="0" fillId="0" borderId="0" xfId="0" applyNumberFormat="1"/>
    <xf numFmtId="169" fontId="0" fillId="0" borderId="0" xfId="0" applyNumberFormat="1"/>
    <xf numFmtId="165" fontId="0" fillId="0" borderId="0" xfId="0" applyNumberFormat="1"/>
    <xf numFmtId="166" fontId="0" fillId="0" borderId="0" xfId="0" applyNumberFormat="1"/>
    <xf numFmtId="173" fontId="0" fillId="0" borderId="0" xfId="0" applyNumberFormat="1"/>
    <xf numFmtId="0" fontId="7" fillId="0" borderId="1" xfId="5" applyFont="1" applyBorder="1" applyAlignment="1">
      <alignment horizontal="center" vertical="center" wrapText="1"/>
    </xf>
    <xf numFmtId="0" fontId="7" fillId="2" borderId="1" xfId="5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20">
    <cellStyle name="Normal" xfId="0" builtinId="0"/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2 2" xfId="17" xr:uid="{00000000-0005-0000-0000-000004000000}"/>
    <cellStyle name="Normal 10 2 2 2 2" xfId="19" xr:uid="{9A1443B1-C75B-4A08-9560-15347E79C039}"/>
    <cellStyle name="Normal 10 2 3" xfId="10" xr:uid="{00000000-0005-0000-0000-000005000000}"/>
    <cellStyle name="Normal 11" xfId="3" xr:uid="{00000000-0005-0000-0000-000006000000}"/>
    <cellStyle name="Normal 2" xfId="1" xr:uid="{00000000-0005-0000-0000-000007000000}"/>
    <cellStyle name="Normal 2 2 2" xfId="11" xr:uid="{00000000-0005-0000-0000-000008000000}"/>
    <cellStyle name="Normal 23 2" xfId="8" xr:uid="{00000000-0005-0000-0000-000009000000}"/>
    <cellStyle name="Normal 24" xfId="12" xr:uid="{00000000-0005-0000-0000-00000A000000}"/>
    <cellStyle name="Normal 4 2" xfId="6" xr:uid="{00000000-0005-0000-0000-00000B000000}"/>
    <cellStyle name="Normal 6 2" xfId="18" xr:uid="{1E9D0B40-A358-4746-9BED-5E9D8DF12BCC}"/>
    <cellStyle name="Normal 8" xfId="4" xr:uid="{00000000-0005-0000-0000-00000C000000}"/>
    <cellStyle name="Percent 2" xfId="2" xr:uid="{00000000-0005-0000-0000-00000D000000}"/>
    <cellStyle name="Percent 4" xfId="7" xr:uid="{00000000-0005-0000-0000-00000E000000}"/>
    <cellStyle name="Обычный 2" xfId="15" xr:uid="{00000000-0005-0000-0000-00000F000000}"/>
    <cellStyle name="Обычный 3 2" xfId="13" xr:uid="{00000000-0005-0000-0000-000010000000}"/>
    <cellStyle name="Обычный 7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K1140"/>
  <sheetViews>
    <sheetView tabSelected="1" view="pageBreakPreview" zoomScaleNormal="100" zoomScaleSheetLayoutView="100" workbookViewId="0">
      <selection activeCell="E12" sqref="E12"/>
    </sheetView>
  </sheetViews>
  <sheetFormatPr defaultRowHeight="14.4" x14ac:dyDescent="0.3"/>
  <cols>
    <col min="1" max="1" width="4" bestFit="1" customWidth="1"/>
    <col min="2" max="2" width="47.109375" customWidth="1"/>
    <col min="3" max="3" width="6.6640625" customWidth="1"/>
    <col min="4" max="4" width="8.109375" bestFit="1" customWidth="1"/>
    <col min="5" max="5" width="9.6640625" customWidth="1"/>
    <col min="6" max="6" width="19.5546875" bestFit="1" customWidth="1"/>
    <col min="8" max="8" width="18.33203125" customWidth="1"/>
    <col min="9" max="9" width="9.5546875" bestFit="1" customWidth="1"/>
  </cols>
  <sheetData>
    <row r="2" spans="1:11" ht="42.75" customHeight="1" x14ac:dyDescent="0.3">
      <c r="A2" s="37" t="s">
        <v>187</v>
      </c>
      <c r="B2" s="38"/>
      <c r="C2" s="38"/>
      <c r="D2" s="38"/>
      <c r="E2" s="38"/>
      <c r="F2" s="38"/>
    </row>
    <row r="4" spans="1:11" ht="16.2" x14ac:dyDescent="0.3">
      <c r="B4" s="38" t="s">
        <v>12</v>
      </c>
      <c r="C4" s="38"/>
      <c r="D4" s="38"/>
      <c r="E4" s="38"/>
      <c r="F4" s="38"/>
    </row>
    <row r="5" spans="1:11" x14ac:dyDescent="0.3">
      <c r="F5" s="7"/>
    </row>
    <row r="6" spans="1:11" ht="15" thickBot="1" x14ac:dyDescent="0.35"/>
    <row r="7" spans="1:11" ht="67.5" customHeight="1" thickTop="1" thickBot="1" x14ac:dyDescent="0.35">
      <c r="A7" s="3" t="s">
        <v>4</v>
      </c>
      <c r="B7" s="4" t="s">
        <v>5</v>
      </c>
      <c r="C7" s="4" t="s">
        <v>6</v>
      </c>
      <c r="D7" s="4" t="s">
        <v>209</v>
      </c>
      <c r="E7" s="4" t="s">
        <v>7</v>
      </c>
      <c r="F7" s="10" t="s">
        <v>8</v>
      </c>
    </row>
    <row r="8" spans="1:11" ht="15.6" thickTop="1" thickBot="1" x14ac:dyDescent="0.35">
      <c r="A8" s="8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</row>
    <row r="9" spans="1:11" ht="21.75" customHeight="1" thickTop="1" x14ac:dyDescent="0.3">
      <c r="A9" s="36" t="s">
        <v>38</v>
      </c>
      <c r="B9" s="36"/>
      <c r="C9" s="36"/>
      <c r="D9" s="1"/>
      <c r="E9" s="1"/>
      <c r="F9" s="6"/>
    </row>
    <row r="10" spans="1:11" x14ac:dyDescent="0.3">
      <c r="A10" s="35" t="s">
        <v>66</v>
      </c>
      <c r="B10" s="35"/>
      <c r="C10" s="35"/>
      <c r="D10" s="1"/>
      <c r="E10" s="1"/>
      <c r="F10" s="6"/>
    </row>
    <row r="11" spans="1:11" x14ac:dyDescent="0.3">
      <c r="A11" s="20">
        <v>1</v>
      </c>
      <c r="B11" s="17" t="s">
        <v>31</v>
      </c>
      <c r="C11" s="14" t="s">
        <v>26</v>
      </c>
      <c r="D11" s="19">
        <v>2400</v>
      </c>
      <c r="E11" s="16">
        <v>0.42299999999999999</v>
      </c>
      <c r="F11" s="6">
        <f t="shared" ref="F11:F24" si="0">+D11*E11</f>
        <v>1015.1999999999999</v>
      </c>
      <c r="K11" s="34"/>
    </row>
    <row r="12" spans="1:11" ht="41.4" x14ac:dyDescent="0.3">
      <c r="A12" s="20">
        <v>2</v>
      </c>
      <c r="B12" s="2" t="s">
        <v>61</v>
      </c>
      <c r="C12" s="14" t="s">
        <v>16</v>
      </c>
      <c r="D12" s="19">
        <v>201.60000000000002</v>
      </c>
      <c r="E12" s="16">
        <v>10.422000000000001</v>
      </c>
      <c r="F12" s="6">
        <f t="shared" si="0"/>
        <v>2101.0752000000002</v>
      </c>
      <c r="K12" s="34"/>
    </row>
    <row r="13" spans="1:11" ht="41.4" x14ac:dyDescent="0.3">
      <c r="A13" s="20">
        <v>3</v>
      </c>
      <c r="B13" s="2" t="s">
        <v>62</v>
      </c>
      <c r="C13" s="14" t="s">
        <v>16</v>
      </c>
      <c r="D13" s="19">
        <v>302.39999999999998</v>
      </c>
      <c r="E13" s="16">
        <v>4.45</v>
      </c>
      <c r="F13" s="6">
        <f t="shared" si="0"/>
        <v>1345.68</v>
      </c>
      <c r="K13" s="34"/>
    </row>
    <row r="14" spans="1:11" ht="41.4" x14ac:dyDescent="0.3">
      <c r="A14" s="20">
        <v>4</v>
      </c>
      <c r="B14" s="2" t="s">
        <v>63</v>
      </c>
      <c r="C14" s="14" t="s">
        <v>16</v>
      </c>
      <c r="D14" s="19">
        <v>374.40000000000009</v>
      </c>
      <c r="E14" s="16">
        <v>6.81</v>
      </c>
      <c r="F14" s="6">
        <f t="shared" si="0"/>
        <v>2549.6640000000007</v>
      </c>
      <c r="K14" s="34"/>
    </row>
    <row r="15" spans="1:11" ht="27.6" x14ac:dyDescent="0.3">
      <c r="A15" s="20">
        <v>5</v>
      </c>
      <c r="B15" s="2" t="s">
        <v>32</v>
      </c>
      <c r="C15" s="14" t="s">
        <v>16</v>
      </c>
      <c r="D15" s="19">
        <v>37.4</v>
      </c>
      <c r="E15" s="16">
        <v>14.2</v>
      </c>
      <c r="F15" s="6">
        <f t="shared" si="0"/>
        <v>531.07999999999993</v>
      </c>
      <c r="K15" s="34"/>
    </row>
    <row r="16" spans="1:11" ht="41.4" x14ac:dyDescent="0.3">
      <c r="A16" s="20">
        <v>6</v>
      </c>
      <c r="B16" s="2" t="s">
        <v>64</v>
      </c>
      <c r="C16" s="14" t="s">
        <v>16</v>
      </c>
      <c r="D16" s="19">
        <v>561.6</v>
      </c>
      <c r="E16" s="16">
        <v>5.923</v>
      </c>
      <c r="F16" s="6">
        <f t="shared" si="0"/>
        <v>3326.3568</v>
      </c>
      <c r="K16" s="34"/>
    </row>
    <row r="17" spans="1:11" ht="27.6" x14ac:dyDescent="0.3">
      <c r="A17" s="20">
        <v>7</v>
      </c>
      <c r="B17" s="2" t="s">
        <v>33</v>
      </c>
      <c r="C17" s="14" t="s">
        <v>16</v>
      </c>
      <c r="D17" s="19">
        <v>56.2</v>
      </c>
      <c r="E17" s="16">
        <v>5.8109999999999999</v>
      </c>
      <c r="F17" s="6">
        <f t="shared" si="0"/>
        <v>326.57820000000004</v>
      </c>
      <c r="K17" s="34"/>
    </row>
    <row r="18" spans="1:11" ht="27.6" x14ac:dyDescent="0.3">
      <c r="A18" s="20">
        <v>8</v>
      </c>
      <c r="B18" s="2" t="s">
        <v>65</v>
      </c>
      <c r="C18" s="14" t="s">
        <v>16</v>
      </c>
      <c r="D18" s="19">
        <v>93.6</v>
      </c>
      <c r="E18" s="16">
        <v>5.66</v>
      </c>
      <c r="F18" s="6">
        <f t="shared" si="0"/>
        <v>529.77599999999995</v>
      </c>
      <c r="K18" s="34"/>
    </row>
    <row r="19" spans="1:11" ht="16.2" x14ac:dyDescent="0.3">
      <c r="A19" s="20">
        <v>9</v>
      </c>
      <c r="B19" s="2" t="s">
        <v>9</v>
      </c>
      <c r="C19" s="14" t="s">
        <v>16</v>
      </c>
      <c r="D19" s="19">
        <v>43.5</v>
      </c>
      <c r="E19" s="16">
        <v>5.8109999999999999</v>
      </c>
      <c r="F19" s="6">
        <f t="shared" si="0"/>
        <v>252.77850000000001</v>
      </c>
      <c r="K19" s="34"/>
    </row>
    <row r="20" spans="1:11" ht="27.6" x14ac:dyDescent="0.3">
      <c r="A20" s="20">
        <v>10</v>
      </c>
      <c r="B20" s="2" t="s">
        <v>0</v>
      </c>
      <c r="C20" s="14" t="s">
        <v>16</v>
      </c>
      <c r="D20" s="19">
        <v>87</v>
      </c>
      <c r="E20" s="16">
        <v>5.86</v>
      </c>
      <c r="F20" s="6">
        <f t="shared" si="0"/>
        <v>509.82000000000005</v>
      </c>
      <c r="K20" s="34"/>
    </row>
    <row r="21" spans="1:11" ht="27.6" x14ac:dyDescent="0.3">
      <c r="A21" s="20">
        <v>11</v>
      </c>
      <c r="B21" s="2" t="s">
        <v>34</v>
      </c>
      <c r="C21" s="14" t="s">
        <v>16</v>
      </c>
      <c r="D21" s="19">
        <v>904.9</v>
      </c>
      <c r="E21" s="16">
        <v>3.6909999999999998</v>
      </c>
      <c r="F21" s="6">
        <f t="shared" si="0"/>
        <v>3339.9858999999997</v>
      </c>
      <c r="K21" s="34"/>
    </row>
    <row r="22" spans="1:11" ht="27.6" x14ac:dyDescent="0.3">
      <c r="A22" s="20">
        <v>12</v>
      </c>
      <c r="B22" s="15" t="s">
        <v>27</v>
      </c>
      <c r="C22" s="14" t="s">
        <v>24</v>
      </c>
      <c r="D22" s="13">
        <v>2016</v>
      </c>
      <c r="E22" s="16">
        <v>1.7</v>
      </c>
      <c r="F22" s="6">
        <f t="shared" si="0"/>
        <v>3427.2</v>
      </c>
      <c r="K22" s="34"/>
    </row>
    <row r="23" spans="1:11" ht="27.6" x14ac:dyDescent="0.3">
      <c r="A23" s="20">
        <v>13</v>
      </c>
      <c r="B23" s="2" t="s">
        <v>35</v>
      </c>
      <c r="C23" s="14" t="s">
        <v>24</v>
      </c>
      <c r="D23" s="13">
        <v>2016</v>
      </c>
      <c r="E23" s="16">
        <v>5.5220000000000002</v>
      </c>
      <c r="F23" s="6">
        <f t="shared" si="0"/>
        <v>11132.352000000001</v>
      </c>
      <c r="K23" s="34"/>
    </row>
    <row r="24" spans="1:11" ht="27.6" x14ac:dyDescent="0.3">
      <c r="A24" s="20">
        <v>14</v>
      </c>
      <c r="B24" s="2" t="s">
        <v>36</v>
      </c>
      <c r="C24" s="14" t="s">
        <v>24</v>
      </c>
      <c r="D24" s="13">
        <v>2016</v>
      </c>
      <c r="E24" s="16">
        <v>4.0750000000000002</v>
      </c>
      <c r="F24" s="6">
        <f t="shared" si="0"/>
        <v>8215.2000000000007</v>
      </c>
      <c r="K24" s="34"/>
    </row>
    <row r="25" spans="1:11" x14ac:dyDescent="0.3">
      <c r="A25" s="35" t="s">
        <v>67</v>
      </c>
      <c r="B25" s="35"/>
      <c r="C25" s="35"/>
      <c r="D25" s="13"/>
      <c r="E25" s="16"/>
      <c r="F25" s="6"/>
      <c r="K25" s="34"/>
    </row>
    <row r="26" spans="1:11" ht="27.6" x14ac:dyDescent="0.3">
      <c r="A26" s="20">
        <v>1</v>
      </c>
      <c r="B26" s="2" t="s">
        <v>28</v>
      </c>
      <c r="C26" s="14" t="s">
        <v>3</v>
      </c>
      <c r="D26" s="13">
        <v>470</v>
      </c>
      <c r="E26" s="16">
        <v>26.931000000000001</v>
      </c>
      <c r="F26" s="6">
        <f t="shared" ref="F26:F33" si="1">+D26*E26</f>
        <v>12657.57</v>
      </c>
      <c r="K26" s="34"/>
    </row>
    <row r="27" spans="1:11" ht="27.6" x14ac:dyDescent="0.3">
      <c r="A27" s="20">
        <v>2</v>
      </c>
      <c r="B27" s="2" t="s">
        <v>29</v>
      </c>
      <c r="C27" s="14" t="s">
        <v>3</v>
      </c>
      <c r="D27" s="13">
        <v>730</v>
      </c>
      <c r="E27" s="16">
        <v>11.362</v>
      </c>
      <c r="F27" s="6">
        <f t="shared" si="1"/>
        <v>8294.26</v>
      </c>
      <c r="K27" s="34"/>
    </row>
    <row r="28" spans="1:11" ht="17.25" customHeight="1" x14ac:dyDescent="0.3">
      <c r="A28" s="20">
        <v>3</v>
      </c>
      <c r="B28" s="2" t="s">
        <v>30</v>
      </c>
      <c r="C28" s="14" t="s">
        <v>3</v>
      </c>
      <c r="D28" s="13">
        <v>1200</v>
      </c>
      <c r="E28" s="16">
        <v>0.14499999999999999</v>
      </c>
      <c r="F28" s="6">
        <f t="shared" si="1"/>
        <v>174</v>
      </c>
      <c r="K28" s="34"/>
    </row>
    <row r="29" spans="1:11" ht="17.25" customHeight="1" x14ac:dyDescent="0.3">
      <c r="A29" s="20">
        <v>4</v>
      </c>
      <c r="B29" s="2" t="s">
        <v>37</v>
      </c>
      <c r="C29" s="14" t="s">
        <v>1</v>
      </c>
      <c r="D29" s="13">
        <v>1</v>
      </c>
      <c r="E29" s="16">
        <v>19.155000000000001</v>
      </c>
      <c r="F29" s="6">
        <f t="shared" si="1"/>
        <v>19.155000000000001</v>
      </c>
      <c r="K29" s="34"/>
    </row>
    <row r="30" spans="1:11" ht="17.25" customHeight="1" x14ac:dyDescent="0.3">
      <c r="A30" s="20">
        <v>5</v>
      </c>
      <c r="B30" s="2" t="s">
        <v>40</v>
      </c>
      <c r="C30" s="14" t="s">
        <v>1</v>
      </c>
      <c r="D30" s="13">
        <v>5</v>
      </c>
      <c r="E30" s="16">
        <v>59.972000000000001</v>
      </c>
      <c r="F30" s="6">
        <f t="shared" si="1"/>
        <v>299.86</v>
      </c>
      <c r="K30" s="34"/>
    </row>
    <row r="31" spans="1:11" ht="17.25" customHeight="1" x14ac:dyDescent="0.3">
      <c r="A31" s="20">
        <v>6</v>
      </c>
      <c r="B31" s="2" t="s">
        <v>41</v>
      </c>
      <c r="C31" s="14" t="s">
        <v>1</v>
      </c>
      <c r="D31" s="13">
        <v>1</v>
      </c>
      <c r="E31" s="16">
        <v>24.355</v>
      </c>
      <c r="F31" s="6">
        <f t="shared" si="1"/>
        <v>24.355</v>
      </c>
      <c r="K31" s="34"/>
    </row>
    <row r="32" spans="1:11" ht="17.25" customHeight="1" x14ac:dyDescent="0.3">
      <c r="A32" s="20">
        <v>7</v>
      </c>
      <c r="B32" s="2" t="s">
        <v>42</v>
      </c>
      <c r="C32" s="14" t="s">
        <v>1</v>
      </c>
      <c r="D32" s="13">
        <v>1</v>
      </c>
      <c r="E32" s="16">
        <v>53.442999999999998</v>
      </c>
      <c r="F32" s="6">
        <f t="shared" si="1"/>
        <v>53.442999999999998</v>
      </c>
      <c r="K32" s="34"/>
    </row>
    <row r="33" spans="1:11" ht="17.25" customHeight="1" x14ac:dyDescent="0.3">
      <c r="A33" s="20">
        <v>8</v>
      </c>
      <c r="B33" s="2" t="s">
        <v>44</v>
      </c>
      <c r="C33" s="14" t="s">
        <v>11</v>
      </c>
      <c r="D33" s="13">
        <v>5</v>
      </c>
      <c r="E33" s="16">
        <v>37.597999999999999</v>
      </c>
      <c r="F33" s="6">
        <f t="shared" si="1"/>
        <v>187.99</v>
      </c>
      <c r="K33" s="34"/>
    </row>
    <row r="34" spans="1:11" ht="30.75" customHeight="1" x14ac:dyDescent="0.3">
      <c r="A34" s="35" t="s">
        <v>207</v>
      </c>
      <c r="B34" s="35"/>
      <c r="C34" s="35"/>
      <c r="D34" s="35"/>
      <c r="E34" s="25"/>
      <c r="F34" s="6"/>
      <c r="K34" s="34"/>
    </row>
    <row r="35" spans="1:11" x14ac:dyDescent="0.3">
      <c r="A35" s="35" t="s">
        <v>68</v>
      </c>
      <c r="B35" s="35" t="s">
        <v>68</v>
      </c>
      <c r="C35" s="35"/>
      <c r="D35" s="13"/>
      <c r="E35" s="16"/>
      <c r="F35" s="6"/>
      <c r="K35" s="34"/>
    </row>
    <row r="36" spans="1:11" x14ac:dyDescent="0.3">
      <c r="A36" s="20">
        <v>1</v>
      </c>
      <c r="B36" s="2" t="s">
        <v>69</v>
      </c>
      <c r="C36" s="14" t="s">
        <v>25</v>
      </c>
      <c r="D36" s="13">
        <v>1</v>
      </c>
      <c r="E36" s="16">
        <v>8.2240000000000002</v>
      </c>
      <c r="F36" s="6">
        <f t="shared" ref="F36:F44" si="2">+D36*E36</f>
        <v>8.2240000000000002</v>
      </c>
      <c r="K36" s="34"/>
    </row>
    <row r="37" spans="1:11" x14ac:dyDescent="0.3">
      <c r="A37" s="20">
        <v>2</v>
      </c>
      <c r="B37" s="2" t="s">
        <v>70</v>
      </c>
      <c r="C37" s="14" t="s">
        <v>1</v>
      </c>
      <c r="D37" s="13">
        <v>1</v>
      </c>
      <c r="E37" s="16">
        <v>158.53299999999999</v>
      </c>
      <c r="F37" s="6">
        <f t="shared" si="2"/>
        <v>158.53299999999999</v>
      </c>
      <c r="K37" s="34"/>
    </row>
    <row r="38" spans="1:11" ht="27.6" x14ac:dyDescent="0.3">
      <c r="A38" s="20">
        <v>3</v>
      </c>
      <c r="B38" s="2" t="s">
        <v>71</v>
      </c>
      <c r="C38" s="14" t="s">
        <v>1</v>
      </c>
      <c r="D38" s="13">
        <v>1</v>
      </c>
      <c r="E38" s="16">
        <v>60.337000000000003</v>
      </c>
      <c r="F38" s="6">
        <f t="shared" si="2"/>
        <v>60.337000000000003</v>
      </c>
      <c r="K38" s="34"/>
    </row>
    <row r="39" spans="1:11" ht="27.6" x14ac:dyDescent="0.3">
      <c r="A39" s="20">
        <v>4</v>
      </c>
      <c r="B39" s="2" t="s">
        <v>72</v>
      </c>
      <c r="C39" s="14" t="s">
        <v>1</v>
      </c>
      <c r="D39" s="13">
        <v>2</v>
      </c>
      <c r="E39" s="16">
        <v>17.977</v>
      </c>
      <c r="F39" s="6">
        <f t="shared" si="2"/>
        <v>35.954000000000001</v>
      </c>
      <c r="K39" s="34"/>
    </row>
    <row r="40" spans="1:11" ht="27.6" x14ac:dyDescent="0.3">
      <c r="A40" s="20">
        <v>5</v>
      </c>
      <c r="B40" s="2" t="s">
        <v>73</v>
      </c>
      <c r="C40" s="14" t="s">
        <v>1</v>
      </c>
      <c r="D40" s="13">
        <v>4</v>
      </c>
      <c r="E40" s="16">
        <v>30.952999999999999</v>
      </c>
      <c r="F40" s="6">
        <f t="shared" si="2"/>
        <v>123.812</v>
      </c>
      <c r="K40" s="34"/>
    </row>
    <row r="41" spans="1:11" ht="27.6" x14ac:dyDescent="0.3">
      <c r="A41" s="20">
        <v>6</v>
      </c>
      <c r="B41" s="2" t="s">
        <v>74</v>
      </c>
      <c r="C41" s="14" t="s">
        <v>1</v>
      </c>
      <c r="D41" s="13">
        <v>1</v>
      </c>
      <c r="E41" s="16">
        <v>220.36600000000001</v>
      </c>
      <c r="F41" s="6">
        <f t="shared" si="2"/>
        <v>220.36600000000001</v>
      </c>
      <c r="K41" s="34"/>
    </row>
    <row r="42" spans="1:11" ht="27.6" x14ac:dyDescent="0.3">
      <c r="A42" s="20">
        <v>7</v>
      </c>
      <c r="B42" s="2" t="s">
        <v>186</v>
      </c>
      <c r="C42" s="14" t="s">
        <v>1</v>
      </c>
      <c r="D42" s="13">
        <v>1</v>
      </c>
      <c r="E42" s="16">
        <v>1834.9179999999999</v>
      </c>
      <c r="F42" s="6">
        <f t="shared" si="2"/>
        <v>1834.9179999999999</v>
      </c>
      <c r="K42" s="34"/>
    </row>
    <row r="43" spans="1:11" ht="27.6" x14ac:dyDescent="0.3">
      <c r="A43" s="20">
        <v>8</v>
      </c>
      <c r="B43" s="15" t="s">
        <v>115</v>
      </c>
      <c r="C43" s="14" t="s">
        <v>16</v>
      </c>
      <c r="D43" s="18">
        <v>3.5999999999999997E-2</v>
      </c>
      <c r="E43" s="16">
        <v>68.150000000000006</v>
      </c>
      <c r="F43" s="6">
        <f t="shared" si="2"/>
        <v>2.4533999999999998</v>
      </c>
      <c r="K43" s="34"/>
    </row>
    <row r="44" spans="1:11" ht="27.6" x14ac:dyDescent="0.3">
      <c r="A44" s="20">
        <v>9</v>
      </c>
      <c r="B44" s="15" t="s">
        <v>75</v>
      </c>
      <c r="C44" s="14" t="s">
        <v>24</v>
      </c>
      <c r="D44" s="16">
        <v>2.57</v>
      </c>
      <c r="E44" s="16">
        <v>1.1200000000000001</v>
      </c>
      <c r="F44" s="6">
        <f t="shared" si="2"/>
        <v>2.8784000000000001</v>
      </c>
      <c r="K44" s="34"/>
    </row>
    <row r="45" spans="1:11" x14ac:dyDescent="0.3">
      <c r="A45" s="35" t="s">
        <v>91</v>
      </c>
      <c r="B45" s="35"/>
      <c r="C45" s="35"/>
      <c r="D45" s="13"/>
      <c r="E45" s="16"/>
      <c r="F45" s="6"/>
      <c r="K45" s="34"/>
    </row>
    <row r="46" spans="1:11" ht="27.6" x14ac:dyDescent="0.3">
      <c r="A46" s="20">
        <v>1</v>
      </c>
      <c r="B46" s="2" t="s">
        <v>14</v>
      </c>
      <c r="C46" s="14" t="s">
        <v>16</v>
      </c>
      <c r="D46" s="16">
        <v>0.44</v>
      </c>
      <c r="E46" s="16">
        <v>39.82</v>
      </c>
      <c r="F46" s="6">
        <f t="shared" ref="F46:F56" si="3">+D46*E46</f>
        <v>17.520800000000001</v>
      </c>
      <c r="K46" s="34"/>
    </row>
    <row r="47" spans="1:11" ht="27.6" x14ac:dyDescent="0.3">
      <c r="A47" s="20">
        <v>2</v>
      </c>
      <c r="B47" s="2" t="s">
        <v>92</v>
      </c>
      <c r="C47" s="14" t="s">
        <v>16</v>
      </c>
      <c r="D47" s="16">
        <v>1.19</v>
      </c>
      <c r="E47" s="16">
        <v>53.85</v>
      </c>
      <c r="F47" s="6">
        <f t="shared" si="3"/>
        <v>64.081500000000005</v>
      </c>
      <c r="K47" s="34"/>
    </row>
    <row r="48" spans="1:11" ht="27.6" x14ac:dyDescent="0.3">
      <c r="A48" s="20">
        <v>3</v>
      </c>
      <c r="B48" s="2" t="s">
        <v>93</v>
      </c>
      <c r="C48" s="14" t="s">
        <v>1</v>
      </c>
      <c r="D48" s="13">
        <v>1</v>
      </c>
      <c r="E48" s="16">
        <v>65.308000000000007</v>
      </c>
      <c r="F48" s="6">
        <f t="shared" si="3"/>
        <v>65.308000000000007</v>
      </c>
      <c r="K48" s="34"/>
    </row>
    <row r="49" spans="1:11" x14ac:dyDescent="0.3">
      <c r="A49" s="20">
        <v>4</v>
      </c>
      <c r="B49" s="2" t="s">
        <v>94</v>
      </c>
      <c r="C49" s="14" t="s">
        <v>1</v>
      </c>
      <c r="D49" s="13">
        <v>1</v>
      </c>
      <c r="E49" s="16">
        <v>49.344000000000001</v>
      </c>
      <c r="F49" s="6">
        <f t="shared" si="3"/>
        <v>49.344000000000001</v>
      </c>
      <c r="K49" s="34"/>
    </row>
    <row r="50" spans="1:11" x14ac:dyDescent="0.3">
      <c r="A50" s="20">
        <v>5</v>
      </c>
      <c r="B50" s="2" t="s">
        <v>95</v>
      </c>
      <c r="C50" s="14" t="s">
        <v>1</v>
      </c>
      <c r="D50" s="13">
        <v>1</v>
      </c>
      <c r="E50" s="16">
        <v>68.936000000000007</v>
      </c>
      <c r="F50" s="6">
        <f t="shared" si="3"/>
        <v>68.936000000000007</v>
      </c>
      <c r="K50" s="34"/>
    </row>
    <row r="51" spans="1:11" ht="27.6" x14ac:dyDescent="0.3">
      <c r="A51" s="20">
        <v>6</v>
      </c>
      <c r="B51" s="2" t="s">
        <v>96</v>
      </c>
      <c r="C51" s="14" t="s">
        <v>1</v>
      </c>
      <c r="D51" s="13">
        <v>1</v>
      </c>
      <c r="E51" s="16">
        <v>179.959</v>
      </c>
      <c r="F51" s="6">
        <f t="shared" si="3"/>
        <v>179.959</v>
      </c>
      <c r="K51" s="34"/>
    </row>
    <row r="52" spans="1:11" x14ac:dyDescent="0.3">
      <c r="A52" s="20">
        <v>7</v>
      </c>
      <c r="B52" s="15" t="s">
        <v>20</v>
      </c>
      <c r="C52" s="14" t="s">
        <v>2</v>
      </c>
      <c r="D52" s="19">
        <v>17.899999999999999</v>
      </c>
      <c r="E52" s="16">
        <v>0.89</v>
      </c>
      <c r="F52" s="6">
        <f t="shared" si="3"/>
        <v>15.930999999999999</v>
      </c>
      <c r="K52" s="34"/>
    </row>
    <row r="53" spans="1:11" x14ac:dyDescent="0.3">
      <c r="A53" s="20">
        <v>8</v>
      </c>
      <c r="B53" s="2" t="s">
        <v>21</v>
      </c>
      <c r="C53" s="14" t="s">
        <v>2</v>
      </c>
      <c r="D53" s="19">
        <v>14.4</v>
      </c>
      <c r="E53" s="16">
        <v>0.69</v>
      </c>
      <c r="F53" s="6">
        <f t="shared" si="3"/>
        <v>9.9359999999999999</v>
      </c>
      <c r="K53" s="34"/>
    </row>
    <row r="54" spans="1:11" ht="16.2" x14ac:dyDescent="0.3">
      <c r="A54" s="20">
        <v>9</v>
      </c>
      <c r="B54" s="2" t="s">
        <v>22</v>
      </c>
      <c r="C54" s="14" t="s">
        <v>16</v>
      </c>
      <c r="D54" s="19">
        <v>0.1</v>
      </c>
      <c r="E54" s="16">
        <v>2.0299999999999998</v>
      </c>
      <c r="F54" s="6">
        <f t="shared" si="3"/>
        <v>0.20299999999999999</v>
      </c>
      <c r="K54" s="34"/>
    </row>
    <row r="55" spans="1:11" ht="27.6" x14ac:dyDescent="0.3">
      <c r="A55" s="20">
        <v>10</v>
      </c>
      <c r="B55" s="15" t="s">
        <v>23</v>
      </c>
      <c r="C55" s="14" t="s">
        <v>15</v>
      </c>
      <c r="D55" s="18">
        <v>3.2300000000000002E-2</v>
      </c>
      <c r="E55" s="16">
        <v>18</v>
      </c>
      <c r="F55" s="6">
        <f t="shared" si="3"/>
        <v>0.58140000000000003</v>
      </c>
      <c r="K55" s="34"/>
    </row>
    <row r="56" spans="1:11" ht="41.4" x14ac:dyDescent="0.3">
      <c r="A56" s="20">
        <v>11</v>
      </c>
      <c r="B56" s="2" t="s">
        <v>82</v>
      </c>
      <c r="C56" s="14" t="s">
        <v>24</v>
      </c>
      <c r="D56" s="19">
        <v>9.6</v>
      </c>
      <c r="E56" s="16">
        <v>1.0740000000000001</v>
      </c>
      <c r="F56" s="6">
        <f t="shared" si="3"/>
        <v>10.3104</v>
      </c>
      <c r="K56" s="34"/>
    </row>
    <row r="57" spans="1:11" x14ac:dyDescent="0.3">
      <c r="A57" s="35" t="s">
        <v>112</v>
      </c>
      <c r="B57" s="35"/>
      <c r="C57" s="35"/>
      <c r="D57" s="13"/>
      <c r="E57" s="16"/>
      <c r="F57" s="6"/>
      <c r="K57" s="34"/>
    </row>
    <row r="58" spans="1:11" ht="27.6" x14ac:dyDescent="0.3">
      <c r="A58" s="20">
        <v>1</v>
      </c>
      <c r="B58" s="2" t="s">
        <v>14</v>
      </c>
      <c r="C58" s="14" t="s">
        <v>16</v>
      </c>
      <c r="D58" s="16">
        <v>0.26</v>
      </c>
      <c r="E58" s="16">
        <v>39.82</v>
      </c>
      <c r="F58" s="6">
        <f t="shared" ref="F58:F68" si="4">+D58*E58</f>
        <v>10.353200000000001</v>
      </c>
      <c r="K58" s="34"/>
    </row>
    <row r="59" spans="1:11" ht="27.6" x14ac:dyDescent="0.3">
      <c r="A59" s="20">
        <v>2</v>
      </c>
      <c r="B59" s="2" t="s">
        <v>17</v>
      </c>
      <c r="C59" s="14" t="s">
        <v>16</v>
      </c>
      <c r="D59" s="19">
        <v>0.7</v>
      </c>
      <c r="E59" s="16">
        <v>53.85</v>
      </c>
      <c r="F59" s="6">
        <f t="shared" si="4"/>
        <v>37.695</v>
      </c>
      <c r="K59" s="34"/>
    </row>
    <row r="60" spans="1:11" ht="27.6" x14ac:dyDescent="0.3">
      <c r="A60" s="20">
        <v>3</v>
      </c>
      <c r="B60" s="2" t="s">
        <v>18</v>
      </c>
      <c r="C60" s="14" t="s">
        <v>1</v>
      </c>
      <c r="D60" s="13">
        <v>1</v>
      </c>
      <c r="E60" s="16">
        <v>29.026</v>
      </c>
      <c r="F60" s="6">
        <f t="shared" si="4"/>
        <v>29.026</v>
      </c>
      <c r="K60" s="34"/>
    </row>
    <row r="61" spans="1:11" x14ac:dyDescent="0.3">
      <c r="A61" s="20">
        <v>4</v>
      </c>
      <c r="B61" s="2" t="s">
        <v>19</v>
      </c>
      <c r="C61" s="14" t="s">
        <v>1</v>
      </c>
      <c r="D61" s="13">
        <v>1</v>
      </c>
      <c r="E61" s="16">
        <v>30.477</v>
      </c>
      <c r="F61" s="6">
        <f t="shared" si="4"/>
        <v>30.477</v>
      </c>
      <c r="K61" s="34"/>
    </row>
    <row r="62" spans="1:11" x14ac:dyDescent="0.3">
      <c r="A62" s="20">
        <v>5</v>
      </c>
      <c r="B62" s="2" t="s">
        <v>113</v>
      </c>
      <c r="C62" s="14" t="s">
        <v>1</v>
      </c>
      <c r="D62" s="13">
        <v>1</v>
      </c>
      <c r="E62" s="16">
        <v>30.477</v>
      </c>
      <c r="F62" s="6">
        <f t="shared" si="4"/>
        <v>30.477</v>
      </c>
      <c r="K62" s="34"/>
    </row>
    <row r="63" spans="1:11" ht="27.6" x14ac:dyDescent="0.3">
      <c r="A63" s="20">
        <v>6</v>
      </c>
      <c r="B63" s="2" t="s">
        <v>114</v>
      </c>
      <c r="C63" s="14" t="s">
        <v>1</v>
      </c>
      <c r="D63" s="13">
        <v>1</v>
      </c>
      <c r="E63" s="16">
        <v>120.45699999999999</v>
      </c>
      <c r="F63" s="6">
        <f t="shared" si="4"/>
        <v>120.45699999999999</v>
      </c>
      <c r="K63" s="34"/>
    </row>
    <row r="64" spans="1:11" x14ac:dyDescent="0.3">
      <c r="A64" s="20">
        <v>7</v>
      </c>
      <c r="B64" s="15" t="s">
        <v>20</v>
      </c>
      <c r="C64" s="14" t="s">
        <v>2</v>
      </c>
      <c r="D64" s="19">
        <v>17.899999999999999</v>
      </c>
      <c r="E64" s="16">
        <v>0.89</v>
      </c>
      <c r="F64" s="6">
        <f t="shared" si="4"/>
        <v>15.930999999999999</v>
      </c>
      <c r="K64" s="34"/>
    </row>
    <row r="65" spans="1:11" x14ac:dyDescent="0.3">
      <c r="A65" s="20">
        <v>8</v>
      </c>
      <c r="B65" s="2" t="s">
        <v>21</v>
      </c>
      <c r="C65" s="14" t="s">
        <v>2</v>
      </c>
      <c r="D65" s="19">
        <v>14.4</v>
      </c>
      <c r="E65" s="16">
        <v>0.69</v>
      </c>
      <c r="F65" s="6">
        <f t="shared" si="4"/>
        <v>9.9359999999999999</v>
      </c>
      <c r="K65" s="34"/>
    </row>
    <row r="66" spans="1:11" ht="16.2" x14ac:dyDescent="0.3">
      <c r="A66" s="20">
        <v>9</v>
      </c>
      <c r="B66" s="2" t="s">
        <v>22</v>
      </c>
      <c r="C66" s="14" t="s">
        <v>16</v>
      </c>
      <c r="D66" s="19">
        <v>0.1</v>
      </c>
      <c r="E66" s="16">
        <v>2.0299999999999998</v>
      </c>
      <c r="F66" s="6">
        <f t="shared" si="4"/>
        <v>0.20299999999999999</v>
      </c>
      <c r="K66" s="34"/>
    </row>
    <row r="67" spans="1:11" ht="27.6" x14ac:dyDescent="0.3">
      <c r="A67" s="20">
        <v>10</v>
      </c>
      <c r="B67" s="15" t="s">
        <v>23</v>
      </c>
      <c r="C67" s="14" t="s">
        <v>15</v>
      </c>
      <c r="D67" s="18">
        <v>3.2300000000000002E-2</v>
      </c>
      <c r="E67" s="16">
        <v>18</v>
      </c>
      <c r="F67" s="6">
        <f t="shared" si="4"/>
        <v>0.58140000000000003</v>
      </c>
      <c r="K67" s="34"/>
    </row>
    <row r="68" spans="1:11" ht="41.4" x14ac:dyDescent="0.3">
      <c r="A68" s="20">
        <v>11</v>
      </c>
      <c r="B68" s="2" t="s">
        <v>82</v>
      </c>
      <c r="C68" s="14" t="s">
        <v>24</v>
      </c>
      <c r="D68" s="19">
        <v>5.7</v>
      </c>
      <c r="E68" s="16">
        <v>1.0740000000000001</v>
      </c>
      <c r="F68" s="6">
        <f t="shared" si="4"/>
        <v>6.1218000000000004</v>
      </c>
      <c r="K68" s="34"/>
    </row>
    <row r="69" spans="1:11" x14ac:dyDescent="0.3">
      <c r="A69" s="35" t="s">
        <v>83</v>
      </c>
      <c r="B69" s="35"/>
      <c r="C69" s="35"/>
      <c r="D69" s="13"/>
      <c r="E69" s="16"/>
      <c r="F69" s="6"/>
      <c r="K69" s="34"/>
    </row>
    <row r="70" spans="1:11" x14ac:dyDescent="0.3">
      <c r="A70" s="35" t="s">
        <v>68</v>
      </c>
      <c r="B70" s="35" t="s">
        <v>68</v>
      </c>
      <c r="C70" s="35"/>
      <c r="D70" s="13"/>
      <c r="E70" s="16"/>
      <c r="F70" s="6"/>
      <c r="K70" s="34"/>
    </row>
    <row r="71" spans="1:11" x14ac:dyDescent="0.3">
      <c r="A71" s="20">
        <v>1</v>
      </c>
      <c r="B71" s="2" t="s">
        <v>70</v>
      </c>
      <c r="C71" s="14" t="s">
        <v>1</v>
      </c>
      <c r="D71" s="13">
        <v>2</v>
      </c>
      <c r="E71" s="16">
        <v>158.53299999999999</v>
      </c>
      <c r="F71" s="6">
        <f t="shared" ref="F71:F82" si="5">+D71*E71</f>
        <v>317.06599999999997</v>
      </c>
      <c r="K71" s="34"/>
    </row>
    <row r="72" spans="1:11" x14ac:dyDescent="0.3">
      <c r="A72" s="20">
        <v>2</v>
      </c>
      <c r="B72" s="2" t="s">
        <v>84</v>
      </c>
      <c r="C72" s="14" t="s">
        <v>1</v>
      </c>
      <c r="D72" s="13">
        <v>1</v>
      </c>
      <c r="E72" s="16">
        <v>55.738999999999997</v>
      </c>
      <c r="F72" s="6">
        <f t="shared" si="5"/>
        <v>55.738999999999997</v>
      </c>
      <c r="K72" s="34"/>
    </row>
    <row r="73" spans="1:11" ht="27.6" x14ac:dyDescent="0.3">
      <c r="A73" s="20">
        <v>3</v>
      </c>
      <c r="B73" s="2" t="s">
        <v>71</v>
      </c>
      <c r="C73" s="14" t="s">
        <v>1</v>
      </c>
      <c r="D73" s="13">
        <v>1</v>
      </c>
      <c r="E73" s="16">
        <v>60.337000000000003</v>
      </c>
      <c r="F73" s="6">
        <f t="shared" si="5"/>
        <v>60.337000000000003</v>
      </c>
      <c r="K73" s="34"/>
    </row>
    <row r="74" spans="1:11" ht="27.6" x14ac:dyDescent="0.3">
      <c r="A74" s="20">
        <v>4</v>
      </c>
      <c r="B74" s="2" t="s">
        <v>85</v>
      </c>
      <c r="C74" s="14" t="s">
        <v>1</v>
      </c>
      <c r="D74" s="13">
        <v>1</v>
      </c>
      <c r="E74" s="16">
        <v>19.663</v>
      </c>
      <c r="F74" s="6">
        <f t="shared" si="5"/>
        <v>19.663</v>
      </c>
      <c r="K74" s="34"/>
    </row>
    <row r="75" spans="1:11" ht="27.6" x14ac:dyDescent="0.3">
      <c r="A75" s="20">
        <v>5</v>
      </c>
      <c r="B75" s="2" t="s">
        <v>73</v>
      </c>
      <c r="C75" s="14" t="s">
        <v>1</v>
      </c>
      <c r="D75" s="13">
        <v>2</v>
      </c>
      <c r="E75" s="16">
        <v>30.952999999999999</v>
      </c>
      <c r="F75" s="6">
        <f t="shared" si="5"/>
        <v>61.905999999999999</v>
      </c>
      <c r="K75" s="34"/>
    </row>
    <row r="76" spans="1:11" ht="27.6" x14ac:dyDescent="0.3">
      <c r="A76" s="20">
        <v>6</v>
      </c>
      <c r="B76" s="2" t="s">
        <v>86</v>
      </c>
      <c r="C76" s="14" t="s">
        <v>1</v>
      </c>
      <c r="D76" s="13">
        <v>2</v>
      </c>
      <c r="E76" s="16">
        <v>17.315000000000001</v>
      </c>
      <c r="F76" s="6">
        <f t="shared" si="5"/>
        <v>34.630000000000003</v>
      </c>
      <c r="K76" s="34"/>
    </row>
    <row r="77" spans="1:11" ht="27.6" x14ac:dyDescent="0.3">
      <c r="A77" s="20">
        <v>7</v>
      </c>
      <c r="B77" s="2" t="s">
        <v>74</v>
      </c>
      <c r="C77" s="14" t="s">
        <v>1</v>
      </c>
      <c r="D77" s="13">
        <v>1</v>
      </c>
      <c r="E77" s="16">
        <v>220.36600000000001</v>
      </c>
      <c r="F77" s="6">
        <f t="shared" si="5"/>
        <v>220.36600000000001</v>
      </c>
      <c r="K77" s="34"/>
    </row>
    <row r="78" spans="1:11" ht="27.6" x14ac:dyDescent="0.3">
      <c r="A78" s="20">
        <v>8</v>
      </c>
      <c r="B78" s="2" t="s">
        <v>87</v>
      </c>
      <c r="C78" s="14" t="s">
        <v>1</v>
      </c>
      <c r="D78" s="13">
        <v>1</v>
      </c>
      <c r="E78" s="16">
        <v>84.061999999999998</v>
      </c>
      <c r="F78" s="6">
        <f t="shared" si="5"/>
        <v>84.061999999999998</v>
      </c>
      <c r="K78" s="34"/>
    </row>
    <row r="79" spans="1:11" ht="27.6" x14ac:dyDescent="0.3">
      <c r="A79" s="20">
        <v>9</v>
      </c>
      <c r="B79" s="15" t="s">
        <v>115</v>
      </c>
      <c r="C79" s="14" t="s">
        <v>16</v>
      </c>
      <c r="D79" s="18">
        <v>3.5999999999999997E-2</v>
      </c>
      <c r="E79" s="16">
        <v>68.150000000000006</v>
      </c>
      <c r="F79" s="6">
        <f t="shared" si="5"/>
        <v>2.4533999999999998</v>
      </c>
      <c r="K79" s="34"/>
    </row>
    <row r="80" spans="1:11" ht="27.6" x14ac:dyDescent="0.3">
      <c r="A80" s="20">
        <v>10</v>
      </c>
      <c r="B80" s="2" t="s">
        <v>88</v>
      </c>
      <c r="C80" s="14" t="s">
        <v>89</v>
      </c>
      <c r="D80" s="13">
        <v>1</v>
      </c>
      <c r="E80" s="16">
        <v>28.809000000000001</v>
      </c>
      <c r="F80" s="6">
        <f t="shared" si="5"/>
        <v>28.809000000000001</v>
      </c>
      <c r="K80" s="34"/>
    </row>
    <row r="81" spans="1:11" ht="27.6" x14ac:dyDescent="0.3">
      <c r="A81" s="20">
        <v>11</v>
      </c>
      <c r="B81" s="2" t="s">
        <v>90</v>
      </c>
      <c r="C81" s="14" t="s">
        <v>89</v>
      </c>
      <c r="D81" s="13">
        <v>1</v>
      </c>
      <c r="E81" s="16">
        <v>10.07</v>
      </c>
      <c r="F81" s="6">
        <f t="shared" si="5"/>
        <v>10.07</v>
      </c>
      <c r="K81" s="34"/>
    </row>
    <row r="82" spans="1:11" ht="27.6" x14ac:dyDescent="0.3">
      <c r="A82" s="20">
        <v>12</v>
      </c>
      <c r="B82" s="15" t="s">
        <v>75</v>
      </c>
      <c r="C82" s="14" t="s">
        <v>24</v>
      </c>
      <c r="D82" s="16">
        <v>1.36</v>
      </c>
      <c r="E82" s="16">
        <v>1.1200000000000001</v>
      </c>
      <c r="F82" s="6">
        <f t="shared" si="5"/>
        <v>1.5232000000000003</v>
      </c>
      <c r="K82" s="34"/>
    </row>
    <row r="83" spans="1:11" x14ac:dyDescent="0.3">
      <c r="A83" s="35" t="s">
        <v>91</v>
      </c>
      <c r="B83" s="35"/>
      <c r="C83" s="35"/>
      <c r="D83" s="13"/>
      <c r="E83" s="16"/>
      <c r="F83" s="6"/>
      <c r="K83" s="34"/>
    </row>
    <row r="84" spans="1:11" ht="27.6" x14ac:dyDescent="0.3">
      <c r="A84" s="20">
        <v>1</v>
      </c>
      <c r="B84" s="2" t="s">
        <v>14</v>
      </c>
      <c r="C84" s="14" t="s">
        <v>16</v>
      </c>
      <c r="D84" s="16">
        <v>0.44</v>
      </c>
      <c r="E84" s="16">
        <v>39.82</v>
      </c>
      <c r="F84" s="6">
        <f t="shared" ref="F84:F94" si="6">+D84*E84</f>
        <v>17.520800000000001</v>
      </c>
      <c r="K84" s="34"/>
    </row>
    <row r="85" spans="1:11" ht="27.6" x14ac:dyDescent="0.3">
      <c r="A85" s="20">
        <v>2</v>
      </c>
      <c r="B85" s="2" t="s">
        <v>92</v>
      </c>
      <c r="C85" s="14" t="s">
        <v>16</v>
      </c>
      <c r="D85" s="16">
        <v>1.19</v>
      </c>
      <c r="E85" s="16">
        <v>53.85</v>
      </c>
      <c r="F85" s="6">
        <f t="shared" si="6"/>
        <v>64.081500000000005</v>
      </c>
      <c r="K85" s="34"/>
    </row>
    <row r="86" spans="1:11" ht="27.6" x14ac:dyDescent="0.3">
      <c r="A86" s="20">
        <v>3</v>
      </c>
      <c r="B86" s="2" t="s">
        <v>93</v>
      </c>
      <c r="C86" s="14" t="s">
        <v>1</v>
      </c>
      <c r="D86" s="13">
        <v>1</v>
      </c>
      <c r="E86" s="16">
        <v>65.308000000000007</v>
      </c>
      <c r="F86" s="6">
        <f t="shared" si="6"/>
        <v>65.308000000000007</v>
      </c>
      <c r="K86" s="34"/>
    </row>
    <row r="87" spans="1:11" x14ac:dyDescent="0.3">
      <c r="A87" s="20">
        <v>4</v>
      </c>
      <c r="B87" s="2" t="s">
        <v>94</v>
      </c>
      <c r="C87" s="14" t="s">
        <v>1</v>
      </c>
      <c r="D87" s="13">
        <v>1</v>
      </c>
      <c r="E87" s="16">
        <v>49.344000000000001</v>
      </c>
      <c r="F87" s="6">
        <f t="shared" si="6"/>
        <v>49.344000000000001</v>
      </c>
      <c r="K87" s="34"/>
    </row>
    <row r="88" spans="1:11" x14ac:dyDescent="0.3">
      <c r="A88" s="20">
        <v>5</v>
      </c>
      <c r="B88" s="2" t="s">
        <v>95</v>
      </c>
      <c r="C88" s="14" t="s">
        <v>1</v>
      </c>
      <c r="D88" s="13">
        <v>1</v>
      </c>
      <c r="E88" s="16">
        <v>68.936000000000007</v>
      </c>
      <c r="F88" s="6">
        <f t="shared" si="6"/>
        <v>68.936000000000007</v>
      </c>
      <c r="K88" s="34"/>
    </row>
    <row r="89" spans="1:11" ht="27.6" x14ac:dyDescent="0.3">
      <c r="A89" s="20">
        <v>6</v>
      </c>
      <c r="B89" s="2" t="s">
        <v>96</v>
      </c>
      <c r="C89" s="14" t="s">
        <v>1</v>
      </c>
      <c r="D89" s="13">
        <v>1</v>
      </c>
      <c r="E89" s="16">
        <v>179.959</v>
      </c>
      <c r="F89" s="6">
        <f t="shared" si="6"/>
        <v>179.959</v>
      </c>
      <c r="K89" s="34"/>
    </row>
    <row r="90" spans="1:11" x14ac:dyDescent="0.3">
      <c r="A90" s="20">
        <v>7</v>
      </c>
      <c r="B90" s="15" t="s">
        <v>20</v>
      </c>
      <c r="C90" s="14" t="s">
        <v>2</v>
      </c>
      <c r="D90" s="19">
        <v>17.899999999999999</v>
      </c>
      <c r="E90" s="16">
        <v>0.89</v>
      </c>
      <c r="F90" s="6">
        <f t="shared" si="6"/>
        <v>15.930999999999999</v>
      </c>
      <c r="K90" s="34"/>
    </row>
    <row r="91" spans="1:11" x14ac:dyDescent="0.3">
      <c r="A91" s="20">
        <v>8</v>
      </c>
      <c r="B91" s="2" t="s">
        <v>21</v>
      </c>
      <c r="C91" s="14" t="s">
        <v>2</v>
      </c>
      <c r="D91" s="19">
        <v>14.4</v>
      </c>
      <c r="E91" s="16">
        <v>0.69</v>
      </c>
      <c r="F91" s="6">
        <f t="shared" si="6"/>
        <v>9.9359999999999999</v>
      </c>
      <c r="K91" s="34"/>
    </row>
    <row r="92" spans="1:11" ht="16.2" x14ac:dyDescent="0.3">
      <c r="A92" s="20">
        <v>9</v>
      </c>
      <c r="B92" s="2" t="s">
        <v>22</v>
      </c>
      <c r="C92" s="14" t="s">
        <v>16</v>
      </c>
      <c r="D92" s="19">
        <v>0.1</v>
      </c>
      <c r="E92" s="16">
        <v>2.0299999999999998</v>
      </c>
      <c r="F92" s="6">
        <f t="shared" si="6"/>
        <v>0.20299999999999999</v>
      </c>
      <c r="K92" s="34"/>
    </row>
    <row r="93" spans="1:11" ht="27.6" x14ac:dyDescent="0.3">
      <c r="A93" s="20">
        <v>10</v>
      </c>
      <c r="B93" s="15" t="s">
        <v>23</v>
      </c>
      <c r="C93" s="14" t="s">
        <v>15</v>
      </c>
      <c r="D93" s="18">
        <v>3.2300000000000002E-2</v>
      </c>
      <c r="E93" s="16">
        <v>18</v>
      </c>
      <c r="F93" s="6">
        <f t="shared" si="6"/>
        <v>0.58140000000000003</v>
      </c>
      <c r="K93" s="34"/>
    </row>
    <row r="94" spans="1:11" ht="41.4" x14ac:dyDescent="0.3">
      <c r="A94" s="20">
        <v>11</v>
      </c>
      <c r="B94" s="2" t="s">
        <v>82</v>
      </c>
      <c r="C94" s="14" t="s">
        <v>24</v>
      </c>
      <c r="D94" s="19">
        <v>9.6</v>
      </c>
      <c r="E94" s="16">
        <v>1.0740000000000001</v>
      </c>
      <c r="F94" s="6">
        <f t="shared" si="6"/>
        <v>10.3104</v>
      </c>
      <c r="K94" s="34"/>
    </row>
    <row r="95" spans="1:11" ht="21" customHeight="1" x14ac:dyDescent="0.3">
      <c r="A95" s="35" t="s">
        <v>97</v>
      </c>
      <c r="B95" s="35"/>
      <c r="C95" s="35"/>
      <c r="D95" s="13"/>
      <c r="E95" s="16"/>
      <c r="F95" s="6"/>
      <c r="K95" s="34"/>
    </row>
    <row r="96" spans="1:11" x14ac:dyDescent="0.3">
      <c r="A96" s="35" t="s">
        <v>68</v>
      </c>
      <c r="B96" s="35" t="s">
        <v>68</v>
      </c>
      <c r="C96" s="35"/>
      <c r="D96" s="13"/>
      <c r="E96" s="16"/>
      <c r="F96" s="6"/>
      <c r="K96" s="34"/>
    </row>
    <row r="97" spans="1:11" x14ac:dyDescent="0.3">
      <c r="A97" s="20">
        <v>1</v>
      </c>
      <c r="B97" s="2" t="s">
        <v>70</v>
      </c>
      <c r="C97" s="14" t="s">
        <v>1</v>
      </c>
      <c r="D97" s="13">
        <v>2</v>
      </c>
      <c r="E97" s="16">
        <v>158.53299999999999</v>
      </c>
      <c r="F97" s="6">
        <f t="shared" ref="F97:F106" si="7">+D97*E97</f>
        <v>317.06599999999997</v>
      </c>
      <c r="K97" s="34"/>
    </row>
    <row r="98" spans="1:11" x14ac:dyDescent="0.3">
      <c r="A98" s="20">
        <v>2</v>
      </c>
      <c r="B98" s="2" t="s">
        <v>84</v>
      </c>
      <c r="C98" s="14" t="s">
        <v>1</v>
      </c>
      <c r="D98" s="13">
        <v>2</v>
      </c>
      <c r="E98" s="16">
        <v>55.738999999999997</v>
      </c>
      <c r="F98" s="6">
        <f t="shared" si="7"/>
        <v>111.47799999999999</v>
      </c>
      <c r="K98" s="34"/>
    </row>
    <row r="99" spans="1:11" ht="27.6" x14ac:dyDescent="0.3">
      <c r="A99" s="20">
        <v>3</v>
      </c>
      <c r="B99" s="2" t="s">
        <v>98</v>
      </c>
      <c r="C99" s="14" t="s">
        <v>1</v>
      </c>
      <c r="D99" s="13">
        <v>1</v>
      </c>
      <c r="E99" s="16">
        <v>80.385000000000005</v>
      </c>
      <c r="F99" s="6">
        <f t="shared" si="7"/>
        <v>80.385000000000005</v>
      </c>
      <c r="K99" s="34"/>
    </row>
    <row r="100" spans="1:11" ht="27.6" x14ac:dyDescent="0.3">
      <c r="A100" s="20">
        <v>4</v>
      </c>
      <c r="B100" s="2" t="s">
        <v>85</v>
      </c>
      <c r="C100" s="14" t="s">
        <v>1</v>
      </c>
      <c r="D100" s="13">
        <v>2</v>
      </c>
      <c r="E100" s="16">
        <v>19.663</v>
      </c>
      <c r="F100" s="6">
        <f t="shared" si="7"/>
        <v>39.326000000000001</v>
      </c>
      <c r="K100" s="34"/>
    </row>
    <row r="101" spans="1:11" ht="27.6" x14ac:dyDescent="0.3">
      <c r="A101" s="20">
        <v>5</v>
      </c>
      <c r="B101" s="2" t="s">
        <v>86</v>
      </c>
      <c r="C101" s="14" t="s">
        <v>1</v>
      </c>
      <c r="D101" s="13">
        <v>4</v>
      </c>
      <c r="E101" s="16">
        <v>17.315000000000001</v>
      </c>
      <c r="F101" s="6">
        <f t="shared" si="7"/>
        <v>69.260000000000005</v>
      </c>
      <c r="K101" s="34"/>
    </row>
    <row r="102" spans="1:11" ht="27.6" x14ac:dyDescent="0.3">
      <c r="A102" s="20">
        <v>6</v>
      </c>
      <c r="B102" s="2" t="s">
        <v>87</v>
      </c>
      <c r="C102" s="14" t="s">
        <v>1</v>
      </c>
      <c r="D102" s="13">
        <v>2</v>
      </c>
      <c r="E102" s="16">
        <v>84.061999999999998</v>
      </c>
      <c r="F102" s="6">
        <f t="shared" si="7"/>
        <v>168.124</v>
      </c>
      <c r="K102" s="34"/>
    </row>
    <row r="103" spans="1:11" ht="27.6" x14ac:dyDescent="0.3">
      <c r="A103" s="20">
        <v>7</v>
      </c>
      <c r="B103" s="15" t="s">
        <v>115</v>
      </c>
      <c r="C103" s="14" t="s">
        <v>16</v>
      </c>
      <c r="D103" s="18">
        <v>3.5999999999999997E-2</v>
      </c>
      <c r="E103" s="16">
        <v>68.150000000000006</v>
      </c>
      <c r="F103" s="6">
        <f t="shared" si="7"/>
        <v>2.4533999999999998</v>
      </c>
      <c r="K103" s="34"/>
    </row>
    <row r="104" spans="1:11" ht="27.6" x14ac:dyDescent="0.3">
      <c r="A104" s="20">
        <v>8</v>
      </c>
      <c r="B104" s="2" t="s">
        <v>88</v>
      </c>
      <c r="C104" s="14" t="s">
        <v>89</v>
      </c>
      <c r="D104" s="13">
        <v>2</v>
      </c>
      <c r="E104" s="16">
        <v>28.809000000000001</v>
      </c>
      <c r="F104" s="6">
        <f t="shared" si="7"/>
        <v>57.618000000000002</v>
      </c>
      <c r="K104" s="34"/>
    </row>
    <row r="105" spans="1:11" ht="27.6" x14ac:dyDescent="0.3">
      <c r="A105" s="20">
        <v>9</v>
      </c>
      <c r="B105" s="2" t="s">
        <v>90</v>
      </c>
      <c r="C105" s="14" t="s">
        <v>89</v>
      </c>
      <c r="D105" s="13">
        <v>1</v>
      </c>
      <c r="E105" s="16">
        <v>10.07</v>
      </c>
      <c r="F105" s="6">
        <f t="shared" si="7"/>
        <v>10.07</v>
      </c>
      <c r="K105" s="34"/>
    </row>
    <row r="106" spans="1:11" ht="27.6" x14ac:dyDescent="0.3">
      <c r="A106" s="20">
        <v>10</v>
      </c>
      <c r="B106" s="15" t="s">
        <v>75</v>
      </c>
      <c r="C106" s="14" t="s">
        <v>24</v>
      </c>
      <c r="D106" s="16">
        <v>2.2000000000000002</v>
      </c>
      <c r="E106" s="16">
        <v>1.115</v>
      </c>
      <c r="F106" s="6">
        <f t="shared" si="7"/>
        <v>2.4530000000000003</v>
      </c>
      <c r="K106" s="34"/>
    </row>
    <row r="107" spans="1:11" ht="24" customHeight="1" x14ac:dyDescent="0.3">
      <c r="A107" s="35" t="s">
        <v>76</v>
      </c>
      <c r="B107" s="35"/>
      <c r="C107" s="35"/>
      <c r="D107" s="13"/>
      <c r="E107" s="16"/>
      <c r="F107" s="6"/>
      <c r="K107" s="34"/>
    </row>
    <row r="108" spans="1:11" ht="27.6" x14ac:dyDescent="0.3">
      <c r="A108" s="20">
        <v>1</v>
      </c>
      <c r="B108" s="2" t="s">
        <v>14</v>
      </c>
      <c r="C108" s="14" t="s">
        <v>16</v>
      </c>
      <c r="D108" s="16">
        <v>0.68</v>
      </c>
      <c r="E108" s="16">
        <v>39.82</v>
      </c>
      <c r="F108" s="6">
        <f t="shared" ref="F108:F118" si="8">+D108*E108</f>
        <v>27.077600000000004</v>
      </c>
      <c r="K108" s="34"/>
    </row>
    <row r="109" spans="1:11" ht="27.6" x14ac:dyDescent="0.3">
      <c r="A109" s="20">
        <v>2</v>
      </c>
      <c r="B109" s="2" t="s">
        <v>77</v>
      </c>
      <c r="C109" s="14" t="s">
        <v>16</v>
      </c>
      <c r="D109" s="19">
        <v>2.1</v>
      </c>
      <c r="E109" s="16">
        <v>53.85</v>
      </c>
      <c r="F109" s="6">
        <f t="shared" si="8"/>
        <v>113.08500000000001</v>
      </c>
      <c r="K109" s="34"/>
    </row>
    <row r="110" spans="1:11" ht="27.6" x14ac:dyDescent="0.3">
      <c r="A110" s="20">
        <v>3</v>
      </c>
      <c r="B110" s="2" t="s">
        <v>78</v>
      </c>
      <c r="C110" s="14" t="s">
        <v>1</v>
      </c>
      <c r="D110" s="13">
        <v>1</v>
      </c>
      <c r="E110" s="16">
        <v>132.792</v>
      </c>
      <c r="F110" s="6">
        <f t="shared" si="8"/>
        <v>132.792</v>
      </c>
      <c r="K110" s="34"/>
    </row>
    <row r="111" spans="1:11" x14ac:dyDescent="0.3">
      <c r="A111" s="20">
        <v>4</v>
      </c>
      <c r="B111" s="2" t="s">
        <v>79</v>
      </c>
      <c r="C111" s="14" t="s">
        <v>1</v>
      </c>
      <c r="D111" s="13">
        <v>1</v>
      </c>
      <c r="E111" s="16">
        <v>104.492</v>
      </c>
      <c r="F111" s="6">
        <f t="shared" si="8"/>
        <v>104.492</v>
      </c>
      <c r="K111" s="34"/>
    </row>
    <row r="112" spans="1:11" x14ac:dyDescent="0.3">
      <c r="A112" s="20">
        <v>5</v>
      </c>
      <c r="B112" s="2" t="s">
        <v>80</v>
      </c>
      <c r="C112" s="14" t="s">
        <v>1</v>
      </c>
      <c r="D112" s="13">
        <v>1</v>
      </c>
      <c r="E112" s="16">
        <v>156.739</v>
      </c>
      <c r="F112" s="6">
        <f t="shared" si="8"/>
        <v>156.739</v>
      </c>
      <c r="K112" s="34"/>
    </row>
    <row r="113" spans="1:11" ht="27.6" x14ac:dyDescent="0.3">
      <c r="A113" s="20">
        <v>6</v>
      </c>
      <c r="B113" s="2" t="s">
        <v>81</v>
      </c>
      <c r="C113" s="14" t="s">
        <v>1</v>
      </c>
      <c r="D113" s="13">
        <v>1</v>
      </c>
      <c r="E113" s="16">
        <v>268.48700000000002</v>
      </c>
      <c r="F113" s="6">
        <f t="shared" si="8"/>
        <v>268.48700000000002</v>
      </c>
      <c r="K113" s="34"/>
    </row>
    <row r="114" spans="1:11" x14ac:dyDescent="0.3">
      <c r="A114" s="20">
        <v>7</v>
      </c>
      <c r="B114" s="15" t="s">
        <v>20</v>
      </c>
      <c r="C114" s="14" t="s">
        <v>2</v>
      </c>
      <c r="D114" s="19">
        <v>15.9</v>
      </c>
      <c r="E114" s="16">
        <v>0.89</v>
      </c>
      <c r="F114" s="6">
        <f t="shared" si="8"/>
        <v>14.151</v>
      </c>
      <c r="K114" s="34"/>
    </row>
    <row r="115" spans="1:11" x14ac:dyDescent="0.3">
      <c r="A115" s="20">
        <v>8</v>
      </c>
      <c r="B115" s="2" t="s">
        <v>21</v>
      </c>
      <c r="C115" s="14" t="s">
        <v>2</v>
      </c>
      <c r="D115" s="19">
        <v>24.7</v>
      </c>
      <c r="E115" s="16">
        <v>0.69</v>
      </c>
      <c r="F115" s="6">
        <f t="shared" si="8"/>
        <v>17.042999999999999</v>
      </c>
      <c r="K115" s="34"/>
    </row>
    <row r="116" spans="1:11" ht="16.2" x14ac:dyDescent="0.3">
      <c r="A116" s="20">
        <v>9</v>
      </c>
      <c r="B116" s="2" t="s">
        <v>22</v>
      </c>
      <c r="C116" s="14" t="s">
        <v>16</v>
      </c>
      <c r="D116" s="19">
        <v>0.1</v>
      </c>
      <c r="E116" s="16">
        <v>2.0299999999999998</v>
      </c>
      <c r="F116" s="6">
        <f t="shared" si="8"/>
        <v>0.20299999999999999</v>
      </c>
      <c r="K116" s="34"/>
    </row>
    <row r="117" spans="1:11" ht="27.6" x14ac:dyDescent="0.3">
      <c r="A117" s="20">
        <v>10</v>
      </c>
      <c r="B117" s="15" t="s">
        <v>23</v>
      </c>
      <c r="C117" s="14" t="s">
        <v>15</v>
      </c>
      <c r="D117" s="18">
        <v>4.0599999999999997E-2</v>
      </c>
      <c r="E117" s="16">
        <v>18</v>
      </c>
      <c r="F117" s="6">
        <f t="shared" si="8"/>
        <v>0.73079999999999989</v>
      </c>
      <c r="K117" s="34"/>
    </row>
    <row r="118" spans="1:11" ht="41.4" x14ac:dyDescent="0.3">
      <c r="A118" s="20">
        <v>11</v>
      </c>
      <c r="B118" s="2" t="s">
        <v>82</v>
      </c>
      <c r="C118" s="14" t="s">
        <v>24</v>
      </c>
      <c r="D118" s="19">
        <v>10.4</v>
      </c>
      <c r="E118" s="16">
        <v>1.0740000000000001</v>
      </c>
      <c r="F118" s="6">
        <f t="shared" si="8"/>
        <v>11.169600000000001</v>
      </c>
      <c r="K118" s="34"/>
    </row>
    <row r="119" spans="1:11" ht="19.5" customHeight="1" x14ac:dyDescent="0.3">
      <c r="A119" s="35" t="s">
        <v>99</v>
      </c>
      <c r="B119" s="35"/>
      <c r="C119" s="35"/>
      <c r="D119" s="13"/>
      <c r="E119" s="16"/>
      <c r="F119" s="6"/>
      <c r="K119" s="34"/>
    </row>
    <row r="120" spans="1:11" ht="19.5" customHeight="1" x14ac:dyDescent="0.3">
      <c r="A120" s="35" t="s">
        <v>68</v>
      </c>
      <c r="B120" s="35" t="s">
        <v>68</v>
      </c>
      <c r="C120" s="35"/>
      <c r="D120" s="13"/>
      <c r="E120" s="16"/>
      <c r="F120" s="6"/>
      <c r="K120" s="34"/>
    </row>
    <row r="121" spans="1:11" x14ac:dyDescent="0.3">
      <c r="A121" s="20">
        <v>1</v>
      </c>
      <c r="B121" s="2" t="s">
        <v>84</v>
      </c>
      <c r="C121" s="14" t="s">
        <v>1</v>
      </c>
      <c r="D121" s="13">
        <v>3</v>
      </c>
      <c r="E121" s="16">
        <v>55.738999999999997</v>
      </c>
      <c r="F121" s="6">
        <f t="shared" ref="F121:F127" si="9">+D121*E121</f>
        <v>167.21699999999998</v>
      </c>
      <c r="K121" s="34"/>
    </row>
    <row r="122" spans="1:11" ht="27.6" x14ac:dyDescent="0.3">
      <c r="A122" s="20">
        <v>2</v>
      </c>
      <c r="B122" s="2" t="s">
        <v>100</v>
      </c>
      <c r="C122" s="14" t="s">
        <v>1</v>
      </c>
      <c r="D122" s="13">
        <v>1</v>
      </c>
      <c r="E122" s="16">
        <v>12.53</v>
      </c>
      <c r="F122" s="6">
        <f t="shared" si="9"/>
        <v>12.53</v>
      </c>
      <c r="K122" s="34"/>
    </row>
    <row r="123" spans="1:11" ht="27.6" x14ac:dyDescent="0.3">
      <c r="A123" s="20">
        <v>3</v>
      </c>
      <c r="B123" s="2" t="s">
        <v>86</v>
      </c>
      <c r="C123" s="14" t="s">
        <v>1</v>
      </c>
      <c r="D123" s="13">
        <v>4</v>
      </c>
      <c r="E123" s="16">
        <v>17.315000000000001</v>
      </c>
      <c r="F123" s="6">
        <f t="shared" si="9"/>
        <v>69.260000000000005</v>
      </c>
      <c r="K123" s="34"/>
    </row>
    <row r="124" spans="1:11" ht="27.6" x14ac:dyDescent="0.3">
      <c r="A124" s="20">
        <v>4</v>
      </c>
      <c r="B124" s="2" t="s">
        <v>87</v>
      </c>
      <c r="C124" s="14" t="s">
        <v>1</v>
      </c>
      <c r="D124" s="13">
        <v>2</v>
      </c>
      <c r="E124" s="16">
        <v>84.061999999999998</v>
      </c>
      <c r="F124" s="6">
        <f t="shared" si="9"/>
        <v>168.124</v>
      </c>
      <c r="K124" s="34"/>
    </row>
    <row r="125" spans="1:11" ht="27.6" x14ac:dyDescent="0.3">
      <c r="A125" s="20">
        <v>5</v>
      </c>
      <c r="B125" s="15" t="s">
        <v>115</v>
      </c>
      <c r="C125" s="14" t="s">
        <v>16</v>
      </c>
      <c r="D125" s="18">
        <v>3.5999999999999997E-2</v>
      </c>
      <c r="E125" s="16">
        <v>68.150000000000006</v>
      </c>
      <c r="F125" s="6">
        <f t="shared" si="9"/>
        <v>2.4533999999999998</v>
      </c>
      <c r="K125" s="34"/>
    </row>
    <row r="126" spans="1:11" ht="27.6" x14ac:dyDescent="0.3">
      <c r="A126" s="20">
        <v>6</v>
      </c>
      <c r="B126" s="2" t="s">
        <v>90</v>
      </c>
      <c r="C126" s="14" t="s">
        <v>89</v>
      </c>
      <c r="D126" s="13">
        <v>1.5</v>
      </c>
      <c r="E126" s="16">
        <v>10.07</v>
      </c>
      <c r="F126" s="6">
        <f t="shared" si="9"/>
        <v>15.105</v>
      </c>
      <c r="K126" s="34"/>
    </row>
    <row r="127" spans="1:11" ht="27.6" x14ac:dyDescent="0.3">
      <c r="A127" s="20">
        <v>7</v>
      </c>
      <c r="B127" s="15" t="s">
        <v>75</v>
      </c>
      <c r="C127" s="14" t="s">
        <v>24</v>
      </c>
      <c r="D127" s="16">
        <v>0.75</v>
      </c>
      <c r="E127" s="16">
        <v>1.1200000000000001</v>
      </c>
      <c r="F127" s="6">
        <f t="shared" si="9"/>
        <v>0.84000000000000008</v>
      </c>
      <c r="K127" s="34"/>
    </row>
    <row r="128" spans="1:11" ht="21" customHeight="1" x14ac:dyDescent="0.3">
      <c r="A128" s="35" t="s">
        <v>101</v>
      </c>
      <c r="B128" s="35"/>
      <c r="C128" s="35"/>
      <c r="D128" s="13"/>
      <c r="E128" s="16"/>
      <c r="F128" s="6"/>
      <c r="K128" s="34"/>
    </row>
    <row r="129" spans="1:11" ht="27.6" x14ac:dyDescent="0.3">
      <c r="A129" s="20">
        <v>1</v>
      </c>
      <c r="B129" s="2" t="s">
        <v>14</v>
      </c>
      <c r="C129" s="14" t="s">
        <v>16</v>
      </c>
      <c r="D129" s="16">
        <v>0.44</v>
      </c>
      <c r="E129" s="16">
        <v>39.82</v>
      </c>
      <c r="F129" s="6">
        <f t="shared" ref="F129:F139" si="10">+D129*E129</f>
        <v>17.520800000000001</v>
      </c>
      <c r="K129" s="34"/>
    </row>
    <row r="130" spans="1:11" ht="27.6" x14ac:dyDescent="0.3">
      <c r="A130" s="20">
        <v>2</v>
      </c>
      <c r="B130" s="2" t="s">
        <v>92</v>
      </c>
      <c r="C130" s="14" t="s">
        <v>16</v>
      </c>
      <c r="D130" s="16">
        <v>1.19</v>
      </c>
      <c r="E130" s="16">
        <v>53.85</v>
      </c>
      <c r="F130" s="6">
        <f t="shared" si="10"/>
        <v>64.081500000000005</v>
      </c>
      <c r="K130" s="34"/>
    </row>
    <row r="131" spans="1:11" ht="27.6" x14ac:dyDescent="0.3">
      <c r="A131" s="20">
        <v>3</v>
      </c>
      <c r="B131" s="2" t="s">
        <v>93</v>
      </c>
      <c r="C131" s="14" t="s">
        <v>1</v>
      </c>
      <c r="D131" s="13">
        <v>1</v>
      </c>
      <c r="E131" s="16">
        <v>65.308000000000007</v>
      </c>
      <c r="F131" s="6">
        <f t="shared" si="10"/>
        <v>65.308000000000007</v>
      </c>
      <c r="K131" s="34"/>
    </row>
    <row r="132" spans="1:11" x14ac:dyDescent="0.3">
      <c r="A132" s="20">
        <v>4</v>
      </c>
      <c r="B132" s="2" t="s">
        <v>94</v>
      </c>
      <c r="C132" s="14" t="s">
        <v>1</v>
      </c>
      <c r="D132" s="13">
        <v>1</v>
      </c>
      <c r="E132" s="16">
        <v>49.344000000000001</v>
      </c>
      <c r="F132" s="6">
        <f t="shared" si="10"/>
        <v>49.344000000000001</v>
      </c>
      <c r="K132" s="34"/>
    </row>
    <row r="133" spans="1:11" x14ac:dyDescent="0.3">
      <c r="A133" s="20">
        <v>5</v>
      </c>
      <c r="B133" s="2" t="s">
        <v>95</v>
      </c>
      <c r="C133" s="14" t="s">
        <v>1</v>
      </c>
      <c r="D133" s="13">
        <v>1</v>
      </c>
      <c r="E133" s="16">
        <v>68.936000000000007</v>
      </c>
      <c r="F133" s="6">
        <f t="shared" si="10"/>
        <v>68.936000000000007</v>
      </c>
      <c r="K133" s="34"/>
    </row>
    <row r="134" spans="1:11" ht="27.6" x14ac:dyDescent="0.3">
      <c r="A134" s="20">
        <v>6</v>
      </c>
      <c r="B134" s="2" t="s">
        <v>96</v>
      </c>
      <c r="C134" s="14" t="s">
        <v>1</v>
      </c>
      <c r="D134" s="13">
        <v>1</v>
      </c>
      <c r="E134" s="16">
        <v>179.959</v>
      </c>
      <c r="F134" s="6">
        <f t="shared" si="10"/>
        <v>179.959</v>
      </c>
      <c r="K134" s="34"/>
    </row>
    <row r="135" spans="1:11" x14ac:dyDescent="0.3">
      <c r="A135" s="20">
        <v>7</v>
      </c>
      <c r="B135" s="15" t="s">
        <v>20</v>
      </c>
      <c r="C135" s="14" t="s">
        <v>2</v>
      </c>
      <c r="D135" s="19">
        <v>17.899999999999999</v>
      </c>
      <c r="E135" s="16">
        <v>0.89</v>
      </c>
      <c r="F135" s="6">
        <f t="shared" si="10"/>
        <v>15.930999999999999</v>
      </c>
      <c r="K135" s="34"/>
    </row>
    <row r="136" spans="1:11" x14ac:dyDescent="0.3">
      <c r="A136" s="20">
        <v>8</v>
      </c>
      <c r="B136" s="2" t="s">
        <v>21</v>
      </c>
      <c r="C136" s="14" t="s">
        <v>2</v>
      </c>
      <c r="D136" s="19">
        <v>14.4</v>
      </c>
      <c r="E136" s="16">
        <v>0.69</v>
      </c>
      <c r="F136" s="6">
        <f t="shared" si="10"/>
        <v>9.9359999999999999</v>
      </c>
      <c r="K136" s="34"/>
    </row>
    <row r="137" spans="1:11" ht="16.2" x14ac:dyDescent="0.3">
      <c r="A137" s="20">
        <v>9</v>
      </c>
      <c r="B137" s="2" t="s">
        <v>22</v>
      </c>
      <c r="C137" s="14" t="s">
        <v>16</v>
      </c>
      <c r="D137" s="19">
        <v>0.1</v>
      </c>
      <c r="E137" s="16">
        <v>2.0299999999999998</v>
      </c>
      <c r="F137" s="6">
        <f t="shared" si="10"/>
        <v>0.20299999999999999</v>
      </c>
      <c r="K137" s="34"/>
    </row>
    <row r="138" spans="1:11" ht="27.6" x14ac:dyDescent="0.3">
      <c r="A138" s="20">
        <v>10</v>
      </c>
      <c r="B138" s="15" t="s">
        <v>23</v>
      </c>
      <c r="C138" s="14" t="s">
        <v>15</v>
      </c>
      <c r="D138" s="18">
        <v>3.2300000000000002E-2</v>
      </c>
      <c r="E138" s="16">
        <v>18</v>
      </c>
      <c r="F138" s="6">
        <f t="shared" si="10"/>
        <v>0.58140000000000003</v>
      </c>
      <c r="K138" s="34"/>
    </row>
    <row r="139" spans="1:11" ht="41.4" x14ac:dyDescent="0.3">
      <c r="A139" s="20">
        <v>11</v>
      </c>
      <c r="B139" s="2" t="s">
        <v>82</v>
      </c>
      <c r="C139" s="14" t="s">
        <v>24</v>
      </c>
      <c r="D139" s="19">
        <v>9.6</v>
      </c>
      <c r="E139" s="16">
        <v>1.0740000000000001</v>
      </c>
      <c r="F139" s="6">
        <f t="shared" si="10"/>
        <v>10.3104</v>
      </c>
      <c r="K139" s="34"/>
    </row>
    <row r="140" spans="1:11" ht="20.25" customHeight="1" x14ac:dyDescent="0.3">
      <c r="A140" s="35" t="s">
        <v>102</v>
      </c>
      <c r="B140" s="35"/>
      <c r="C140" s="35"/>
      <c r="D140" s="13"/>
      <c r="E140" s="16"/>
      <c r="F140" s="6"/>
      <c r="K140" s="34"/>
    </row>
    <row r="141" spans="1:11" ht="20.25" customHeight="1" x14ac:dyDescent="0.3">
      <c r="A141" s="35" t="s">
        <v>68</v>
      </c>
      <c r="B141" s="35" t="s">
        <v>68</v>
      </c>
      <c r="C141" s="35"/>
      <c r="D141" s="13"/>
      <c r="E141" s="16"/>
      <c r="F141" s="6"/>
      <c r="K141" s="34"/>
    </row>
    <row r="142" spans="1:11" x14ac:dyDescent="0.3">
      <c r="A142" s="20">
        <v>1</v>
      </c>
      <c r="B142" s="2" t="s">
        <v>103</v>
      </c>
      <c r="C142" s="14" t="s">
        <v>1</v>
      </c>
      <c r="D142" s="13">
        <v>1</v>
      </c>
      <c r="E142" s="16">
        <v>60.665999999999997</v>
      </c>
      <c r="F142" s="6">
        <f t="shared" ref="F142:F150" si="11">+D142*E142</f>
        <v>60.665999999999997</v>
      </c>
      <c r="K142" s="34"/>
    </row>
    <row r="143" spans="1:11" x14ac:dyDescent="0.3">
      <c r="A143" s="20">
        <v>2</v>
      </c>
      <c r="B143" s="2" t="s">
        <v>104</v>
      </c>
      <c r="C143" s="14" t="s">
        <v>1</v>
      </c>
      <c r="D143" s="13">
        <v>1</v>
      </c>
      <c r="E143" s="16">
        <v>12.773</v>
      </c>
      <c r="F143" s="6">
        <f t="shared" si="11"/>
        <v>12.773</v>
      </c>
      <c r="K143" s="34"/>
    </row>
    <row r="144" spans="1:11" x14ac:dyDescent="0.3">
      <c r="A144" s="20">
        <v>3</v>
      </c>
      <c r="B144" s="2" t="s">
        <v>105</v>
      </c>
      <c r="C144" s="14" t="s">
        <v>1</v>
      </c>
      <c r="D144" s="13">
        <v>1</v>
      </c>
      <c r="E144" s="16">
        <v>5.2370000000000001</v>
      </c>
      <c r="F144" s="6">
        <f t="shared" si="11"/>
        <v>5.2370000000000001</v>
      </c>
      <c r="K144" s="34"/>
    </row>
    <row r="145" spans="1:11" x14ac:dyDescent="0.3">
      <c r="A145" s="20">
        <v>4</v>
      </c>
      <c r="B145" s="2" t="s">
        <v>106</v>
      </c>
      <c r="C145" s="14" t="s">
        <v>1</v>
      </c>
      <c r="D145" s="13">
        <v>1</v>
      </c>
      <c r="E145" s="16">
        <v>2.5249999999999999</v>
      </c>
      <c r="F145" s="6">
        <f t="shared" si="11"/>
        <v>2.5249999999999999</v>
      </c>
      <c r="K145" s="34"/>
    </row>
    <row r="146" spans="1:11" x14ac:dyDescent="0.3">
      <c r="A146" s="20">
        <v>5</v>
      </c>
      <c r="B146" s="2" t="s">
        <v>107</v>
      </c>
      <c r="C146" s="14" t="s">
        <v>1</v>
      </c>
      <c r="D146" s="13">
        <v>1</v>
      </c>
      <c r="E146" s="16">
        <v>23.085000000000001</v>
      </c>
      <c r="F146" s="6">
        <f t="shared" si="11"/>
        <v>23.085000000000001</v>
      </c>
      <c r="K146" s="34"/>
    </row>
    <row r="147" spans="1:11" ht="27.6" x14ac:dyDescent="0.3">
      <c r="A147" s="20">
        <v>6</v>
      </c>
      <c r="B147" s="2" t="s">
        <v>108</v>
      </c>
      <c r="C147" s="14" t="s">
        <v>3</v>
      </c>
      <c r="D147" s="19">
        <v>0.5</v>
      </c>
      <c r="E147" s="16">
        <v>2.16</v>
      </c>
      <c r="F147" s="6">
        <f t="shared" si="11"/>
        <v>1.08</v>
      </c>
      <c r="K147" s="34"/>
    </row>
    <row r="148" spans="1:11" x14ac:dyDescent="0.3">
      <c r="A148" s="20">
        <v>7</v>
      </c>
      <c r="B148" s="2" t="s">
        <v>109</v>
      </c>
      <c r="C148" s="14" t="s">
        <v>3</v>
      </c>
      <c r="D148" s="19">
        <v>0.5</v>
      </c>
      <c r="E148" s="16">
        <v>2.3340000000000001</v>
      </c>
      <c r="F148" s="6">
        <f t="shared" si="11"/>
        <v>1.167</v>
      </c>
      <c r="K148" s="34"/>
    </row>
    <row r="149" spans="1:11" ht="16.2" x14ac:dyDescent="0.3">
      <c r="A149" s="20">
        <v>8</v>
      </c>
      <c r="B149" s="2" t="s">
        <v>110</v>
      </c>
      <c r="C149" s="14" t="s">
        <v>1</v>
      </c>
      <c r="D149" s="13">
        <v>3</v>
      </c>
      <c r="E149" s="16">
        <v>2.0699999999999998</v>
      </c>
      <c r="F149" s="6">
        <f t="shared" si="11"/>
        <v>6.2099999999999991</v>
      </c>
      <c r="K149" s="34"/>
    </row>
    <row r="150" spans="1:11" ht="27.6" x14ac:dyDescent="0.3">
      <c r="A150" s="20">
        <v>9</v>
      </c>
      <c r="B150" s="15" t="s">
        <v>111</v>
      </c>
      <c r="C150" s="14" t="s">
        <v>16</v>
      </c>
      <c r="D150" s="18">
        <v>2.7E-2</v>
      </c>
      <c r="E150" s="16">
        <v>95</v>
      </c>
      <c r="F150" s="6">
        <f t="shared" si="11"/>
        <v>2.5649999999999999</v>
      </c>
      <c r="K150" s="34"/>
    </row>
    <row r="151" spans="1:11" ht="21" customHeight="1" x14ac:dyDescent="0.3">
      <c r="A151" s="35" t="s">
        <v>112</v>
      </c>
      <c r="B151" s="35"/>
      <c r="C151" s="35"/>
      <c r="D151" s="13"/>
      <c r="E151" s="16"/>
      <c r="F151" s="6"/>
      <c r="K151" s="34"/>
    </row>
    <row r="152" spans="1:11" ht="27.6" x14ac:dyDescent="0.3">
      <c r="A152" s="20">
        <v>1</v>
      </c>
      <c r="B152" s="2" t="s">
        <v>14</v>
      </c>
      <c r="C152" s="14" t="s">
        <v>16</v>
      </c>
      <c r="D152" s="16">
        <v>0.26</v>
      </c>
      <c r="E152" s="16">
        <v>39.82</v>
      </c>
      <c r="F152" s="6">
        <f t="shared" ref="F152:F162" si="12">+D152*E152</f>
        <v>10.353200000000001</v>
      </c>
      <c r="K152" s="34"/>
    </row>
    <row r="153" spans="1:11" ht="27.6" x14ac:dyDescent="0.3">
      <c r="A153" s="20">
        <v>2</v>
      </c>
      <c r="B153" s="2" t="s">
        <v>17</v>
      </c>
      <c r="C153" s="14" t="s">
        <v>16</v>
      </c>
      <c r="D153" s="19">
        <v>0.7</v>
      </c>
      <c r="E153" s="16">
        <v>53.85</v>
      </c>
      <c r="F153" s="6">
        <f t="shared" si="12"/>
        <v>37.695</v>
      </c>
      <c r="K153" s="34"/>
    </row>
    <row r="154" spans="1:11" ht="27.6" x14ac:dyDescent="0.3">
      <c r="A154" s="20">
        <v>3</v>
      </c>
      <c r="B154" s="2" t="s">
        <v>18</v>
      </c>
      <c r="C154" s="14" t="s">
        <v>1</v>
      </c>
      <c r="D154" s="13">
        <v>1</v>
      </c>
      <c r="E154" s="16">
        <v>29.026</v>
      </c>
      <c r="F154" s="6">
        <f t="shared" si="12"/>
        <v>29.026</v>
      </c>
      <c r="K154" s="34"/>
    </row>
    <row r="155" spans="1:11" x14ac:dyDescent="0.3">
      <c r="A155" s="20">
        <v>4</v>
      </c>
      <c r="B155" s="2" t="s">
        <v>19</v>
      </c>
      <c r="C155" s="14" t="s">
        <v>1</v>
      </c>
      <c r="D155" s="13">
        <v>1</v>
      </c>
      <c r="E155" s="16">
        <v>30.477</v>
      </c>
      <c r="F155" s="6">
        <f t="shared" si="12"/>
        <v>30.477</v>
      </c>
      <c r="K155" s="34"/>
    </row>
    <row r="156" spans="1:11" x14ac:dyDescent="0.3">
      <c r="A156" s="20">
        <v>5</v>
      </c>
      <c r="B156" s="2" t="s">
        <v>113</v>
      </c>
      <c r="C156" s="14" t="s">
        <v>1</v>
      </c>
      <c r="D156" s="13">
        <v>1</v>
      </c>
      <c r="E156" s="16">
        <v>30.477</v>
      </c>
      <c r="F156" s="6">
        <f t="shared" si="12"/>
        <v>30.477</v>
      </c>
      <c r="K156" s="34"/>
    </row>
    <row r="157" spans="1:11" ht="27.6" x14ac:dyDescent="0.3">
      <c r="A157" s="20">
        <v>6</v>
      </c>
      <c r="B157" s="2" t="s">
        <v>114</v>
      </c>
      <c r="C157" s="14" t="s">
        <v>1</v>
      </c>
      <c r="D157" s="13">
        <v>1</v>
      </c>
      <c r="E157" s="16">
        <v>120.45699999999999</v>
      </c>
      <c r="F157" s="6">
        <f t="shared" si="12"/>
        <v>120.45699999999999</v>
      </c>
      <c r="K157" s="34"/>
    </row>
    <row r="158" spans="1:11" x14ac:dyDescent="0.3">
      <c r="A158" s="20">
        <v>7</v>
      </c>
      <c r="B158" s="15" t="s">
        <v>20</v>
      </c>
      <c r="C158" s="14" t="s">
        <v>2</v>
      </c>
      <c r="D158" s="19">
        <v>17.899999999999999</v>
      </c>
      <c r="E158" s="16">
        <v>0.89</v>
      </c>
      <c r="F158" s="6">
        <f t="shared" si="12"/>
        <v>15.930999999999999</v>
      </c>
      <c r="K158" s="34"/>
    </row>
    <row r="159" spans="1:11" x14ac:dyDescent="0.3">
      <c r="A159" s="20">
        <v>8</v>
      </c>
      <c r="B159" s="2" t="s">
        <v>21</v>
      </c>
      <c r="C159" s="14" t="s">
        <v>2</v>
      </c>
      <c r="D159" s="19">
        <v>14.4</v>
      </c>
      <c r="E159" s="16">
        <v>0.69</v>
      </c>
      <c r="F159" s="6">
        <f t="shared" si="12"/>
        <v>9.9359999999999999</v>
      </c>
      <c r="K159" s="34"/>
    </row>
    <row r="160" spans="1:11" ht="16.2" x14ac:dyDescent="0.3">
      <c r="A160" s="20">
        <v>9</v>
      </c>
      <c r="B160" s="2" t="s">
        <v>22</v>
      </c>
      <c r="C160" s="14" t="s">
        <v>16</v>
      </c>
      <c r="D160" s="19">
        <v>0.1</v>
      </c>
      <c r="E160" s="16">
        <v>2.0299999999999998</v>
      </c>
      <c r="F160" s="6">
        <f t="shared" si="12"/>
        <v>0.20299999999999999</v>
      </c>
      <c r="K160" s="34"/>
    </row>
    <row r="161" spans="1:11" ht="27.6" x14ac:dyDescent="0.3">
      <c r="A161" s="20">
        <v>10</v>
      </c>
      <c r="B161" s="15" t="s">
        <v>23</v>
      </c>
      <c r="C161" s="14" t="s">
        <v>15</v>
      </c>
      <c r="D161" s="18">
        <v>3.2300000000000002E-2</v>
      </c>
      <c r="E161" s="16">
        <v>18</v>
      </c>
      <c r="F161" s="6">
        <f t="shared" si="12"/>
        <v>0.58140000000000003</v>
      </c>
      <c r="K161" s="34"/>
    </row>
    <row r="162" spans="1:11" ht="41.4" x14ac:dyDescent="0.3">
      <c r="A162" s="20">
        <v>11</v>
      </c>
      <c r="B162" s="2" t="s">
        <v>82</v>
      </c>
      <c r="C162" s="14" t="s">
        <v>24</v>
      </c>
      <c r="D162" s="19">
        <v>5.7</v>
      </c>
      <c r="E162" s="16">
        <v>1.0740000000000001</v>
      </c>
      <c r="F162" s="6">
        <f t="shared" si="12"/>
        <v>6.1218000000000004</v>
      </c>
      <c r="K162" s="34"/>
    </row>
    <row r="163" spans="1:11" ht="24.75" customHeight="1" x14ac:dyDescent="0.3">
      <c r="A163" s="22"/>
      <c r="B163" s="22" t="s">
        <v>188</v>
      </c>
      <c r="C163" s="23"/>
      <c r="D163" s="24"/>
      <c r="E163" s="26"/>
      <c r="F163" s="21">
        <f>SUM(F11:F162)</f>
        <v>67941.37089999998</v>
      </c>
      <c r="G163" s="30"/>
      <c r="H163" s="32"/>
      <c r="I163" s="32"/>
      <c r="K163" s="34"/>
    </row>
    <row r="164" spans="1:11" ht="24.75" customHeight="1" x14ac:dyDescent="0.3">
      <c r="A164" s="36" t="s">
        <v>39</v>
      </c>
      <c r="B164" s="36"/>
      <c r="C164" s="36"/>
      <c r="D164" s="1"/>
      <c r="E164" s="27"/>
      <c r="F164" s="6"/>
      <c r="K164" s="34"/>
    </row>
    <row r="165" spans="1:11" ht="22.5" customHeight="1" x14ac:dyDescent="0.3">
      <c r="A165" s="35" t="s">
        <v>116</v>
      </c>
      <c r="B165" s="35"/>
      <c r="C165" s="35"/>
      <c r="D165" s="1"/>
      <c r="E165" s="27"/>
      <c r="F165" s="6"/>
      <c r="K165" s="34"/>
    </row>
    <row r="166" spans="1:11" x14ac:dyDescent="0.3">
      <c r="A166" s="20">
        <v>1</v>
      </c>
      <c r="B166" s="17" t="s">
        <v>31</v>
      </c>
      <c r="C166" s="14" t="s">
        <v>26</v>
      </c>
      <c r="D166" s="19">
        <v>1140</v>
      </c>
      <c r="E166" s="16">
        <v>0.42299999999999999</v>
      </c>
      <c r="F166" s="6">
        <f t="shared" ref="F166:F179" si="13">+D166*E166</f>
        <v>482.21999999999997</v>
      </c>
      <c r="K166" s="34"/>
    </row>
    <row r="167" spans="1:11" ht="41.4" x14ac:dyDescent="0.3">
      <c r="A167" s="20">
        <v>2</v>
      </c>
      <c r="B167" s="2" t="s">
        <v>61</v>
      </c>
      <c r="C167" s="14" t="s">
        <v>16</v>
      </c>
      <c r="D167" s="19">
        <v>95.8</v>
      </c>
      <c r="E167" s="16">
        <v>10.422000000000001</v>
      </c>
      <c r="F167" s="6">
        <f t="shared" si="13"/>
        <v>998.42759999999998</v>
      </c>
      <c r="K167" s="34"/>
    </row>
    <row r="168" spans="1:11" ht="41.4" x14ac:dyDescent="0.3">
      <c r="A168" s="20">
        <v>3</v>
      </c>
      <c r="B168" s="2" t="s">
        <v>62</v>
      </c>
      <c r="C168" s="14" t="s">
        <v>16</v>
      </c>
      <c r="D168" s="19">
        <v>143.6</v>
      </c>
      <c r="E168" s="16">
        <v>4.45</v>
      </c>
      <c r="F168" s="6">
        <f t="shared" si="13"/>
        <v>639.02</v>
      </c>
      <c r="K168" s="34"/>
    </row>
    <row r="169" spans="1:11" ht="41.4" x14ac:dyDescent="0.3">
      <c r="A169" s="20">
        <v>4</v>
      </c>
      <c r="B169" s="2" t="s">
        <v>63</v>
      </c>
      <c r="C169" s="14" t="s">
        <v>16</v>
      </c>
      <c r="D169" s="19">
        <v>177.8</v>
      </c>
      <c r="E169" s="16">
        <v>6.81</v>
      </c>
      <c r="F169" s="6">
        <f t="shared" si="13"/>
        <v>1210.818</v>
      </c>
      <c r="K169" s="34"/>
    </row>
    <row r="170" spans="1:11" ht="27.6" x14ac:dyDescent="0.3">
      <c r="A170" s="20">
        <v>5</v>
      </c>
      <c r="B170" s="2" t="s">
        <v>32</v>
      </c>
      <c r="C170" s="14" t="s">
        <v>16</v>
      </c>
      <c r="D170" s="19">
        <v>17.8</v>
      </c>
      <c r="E170" s="16">
        <v>14.2</v>
      </c>
      <c r="F170" s="6">
        <f t="shared" si="13"/>
        <v>252.76</v>
      </c>
      <c r="K170" s="34"/>
    </row>
    <row r="171" spans="1:11" ht="41.4" x14ac:dyDescent="0.3">
      <c r="A171" s="20">
        <v>6</v>
      </c>
      <c r="B171" s="2" t="s">
        <v>64</v>
      </c>
      <c r="C171" s="14" t="s">
        <v>16</v>
      </c>
      <c r="D171" s="19">
        <v>266.8</v>
      </c>
      <c r="E171" s="16">
        <v>5.923</v>
      </c>
      <c r="F171" s="6">
        <f t="shared" si="13"/>
        <v>1580.2564</v>
      </c>
      <c r="K171" s="34"/>
    </row>
    <row r="172" spans="1:11" ht="27.6" x14ac:dyDescent="0.3">
      <c r="A172" s="20">
        <v>7</v>
      </c>
      <c r="B172" s="2" t="s">
        <v>33</v>
      </c>
      <c r="C172" s="14" t="s">
        <v>16</v>
      </c>
      <c r="D172" s="19">
        <v>26.7</v>
      </c>
      <c r="E172" s="16">
        <v>5.8109999999999999</v>
      </c>
      <c r="F172" s="6">
        <f t="shared" si="13"/>
        <v>155.15369999999999</v>
      </c>
      <c r="K172" s="34"/>
    </row>
    <row r="173" spans="1:11" ht="27.6" x14ac:dyDescent="0.3">
      <c r="A173" s="20">
        <v>8</v>
      </c>
      <c r="B173" s="2" t="s">
        <v>65</v>
      </c>
      <c r="C173" s="14" t="s">
        <v>16</v>
      </c>
      <c r="D173" s="19">
        <v>44.5</v>
      </c>
      <c r="E173" s="16">
        <v>5.66</v>
      </c>
      <c r="F173" s="6">
        <f t="shared" si="13"/>
        <v>251.87</v>
      </c>
      <c r="K173" s="34"/>
    </row>
    <row r="174" spans="1:11" ht="16.2" x14ac:dyDescent="0.3">
      <c r="A174" s="20">
        <v>9</v>
      </c>
      <c r="B174" s="2" t="s">
        <v>9</v>
      </c>
      <c r="C174" s="14" t="s">
        <v>16</v>
      </c>
      <c r="D174" s="19">
        <v>20.7</v>
      </c>
      <c r="E174" s="16">
        <v>5.8109999999999999</v>
      </c>
      <c r="F174" s="6">
        <f t="shared" si="13"/>
        <v>120.2877</v>
      </c>
      <c r="K174" s="34"/>
    </row>
    <row r="175" spans="1:11" ht="27.6" x14ac:dyDescent="0.3">
      <c r="A175" s="20">
        <v>10</v>
      </c>
      <c r="B175" s="2" t="s">
        <v>0</v>
      </c>
      <c r="C175" s="14" t="s">
        <v>16</v>
      </c>
      <c r="D175" s="19">
        <v>41.3</v>
      </c>
      <c r="E175" s="16">
        <v>5.86</v>
      </c>
      <c r="F175" s="6">
        <f t="shared" si="13"/>
        <v>242.018</v>
      </c>
      <c r="K175" s="34"/>
    </row>
    <row r="176" spans="1:11" ht="27.6" x14ac:dyDescent="0.3">
      <c r="A176" s="20">
        <v>11</v>
      </c>
      <c r="B176" s="2" t="s">
        <v>34</v>
      </c>
      <c r="C176" s="14" t="s">
        <v>16</v>
      </c>
      <c r="D176" s="19">
        <v>419.8</v>
      </c>
      <c r="E176" s="16">
        <v>3.6909999999999998</v>
      </c>
      <c r="F176" s="6">
        <f t="shared" si="13"/>
        <v>1549.4818</v>
      </c>
      <c r="K176" s="34"/>
    </row>
    <row r="177" spans="1:11" ht="27.6" x14ac:dyDescent="0.3">
      <c r="A177" s="20">
        <v>12</v>
      </c>
      <c r="B177" s="15" t="s">
        <v>27</v>
      </c>
      <c r="C177" s="14" t="s">
        <v>24</v>
      </c>
      <c r="D177" s="13">
        <v>958</v>
      </c>
      <c r="E177" s="16">
        <v>1.7</v>
      </c>
      <c r="F177" s="6">
        <f t="shared" si="13"/>
        <v>1628.6</v>
      </c>
      <c r="K177" s="34"/>
    </row>
    <row r="178" spans="1:11" ht="27.6" x14ac:dyDescent="0.3">
      <c r="A178" s="20">
        <v>13</v>
      </c>
      <c r="B178" s="2" t="s">
        <v>35</v>
      </c>
      <c r="C178" s="14" t="s">
        <v>24</v>
      </c>
      <c r="D178" s="13">
        <v>958</v>
      </c>
      <c r="E178" s="16">
        <v>5.5220000000000002</v>
      </c>
      <c r="F178" s="6">
        <f t="shared" si="13"/>
        <v>5290.076</v>
      </c>
      <c r="K178" s="34"/>
    </row>
    <row r="179" spans="1:11" ht="27.6" x14ac:dyDescent="0.3">
      <c r="A179" s="20">
        <v>14</v>
      </c>
      <c r="B179" s="2" t="s">
        <v>36</v>
      </c>
      <c r="C179" s="14" t="s">
        <v>24</v>
      </c>
      <c r="D179" s="13">
        <v>958</v>
      </c>
      <c r="E179" s="16">
        <v>4.0750000000000002</v>
      </c>
      <c r="F179" s="6">
        <f t="shared" si="13"/>
        <v>3903.8500000000004</v>
      </c>
      <c r="K179" s="34"/>
    </row>
    <row r="180" spans="1:11" ht="22.5" customHeight="1" x14ac:dyDescent="0.3">
      <c r="A180" s="35" t="s">
        <v>117</v>
      </c>
      <c r="B180" s="35"/>
      <c r="C180" s="35"/>
      <c r="D180" s="13"/>
      <c r="E180" s="16"/>
      <c r="F180" s="6"/>
      <c r="K180" s="34"/>
    </row>
    <row r="181" spans="1:11" ht="27.6" x14ac:dyDescent="0.3">
      <c r="A181" s="20">
        <v>1</v>
      </c>
      <c r="B181" s="2" t="s">
        <v>28</v>
      </c>
      <c r="C181" s="14" t="s">
        <v>3</v>
      </c>
      <c r="D181" s="13">
        <v>570</v>
      </c>
      <c r="E181" s="16">
        <v>26.93</v>
      </c>
      <c r="F181" s="6">
        <f>+D181*E181</f>
        <v>15350.1</v>
      </c>
      <c r="K181" s="34"/>
    </row>
    <row r="182" spans="1:11" x14ac:dyDescent="0.3">
      <c r="A182" s="20">
        <v>2</v>
      </c>
      <c r="B182" s="2" t="s">
        <v>30</v>
      </c>
      <c r="C182" s="14" t="s">
        <v>3</v>
      </c>
      <c r="D182" s="13">
        <v>570</v>
      </c>
      <c r="E182" s="16">
        <v>0.14499999999999999</v>
      </c>
      <c r="F182" s="6">
        <f>+D182*E182</f>
        <v>82.649999999999991</v>
      </c>
      <c r="K182" s="34"/>
    </row>
    <row r="183" spans="1:11" x14ac:dyDescent="0.3">
      <c r="A183" s="20">
        <v>3</v>
      </c>
      <c r="B183" s="2" t="s">
        <v>44</v>
      </c>
      <c r="C183" s="14" t="s">
        <v>11</v>
      </c>
      <c r="D183" s="13">
        <v>5</v>
      </c>
      <c r="E183" s="16">
        <v>37.598999999999997</v>
      </c>
      <c r="F183" s="6">
        <f>+D183*E183</f>
        <v>187.99499999999998</v>
      </c>
      <c r="K183" s="34"/>
    </row>
    <row r="184" spans="1:11" ht="18.75" customHeight="1" x14ac:dyDescent="0.3">
      <c r="A184" s="35" t="s">
        <v>118</v>
      </c>
      <c r="B184" s="35"/>
      <c r="C184" s="35"/>
      <c r="D184" s="13"/>
      <c r="E184" s="16"/>
      <c r="F184" s="6"/>
      <c r="K184" s="34"/>
    </row>
    <row r="185" spans="1:11" ht="19.5" customHeight="1" x14ac:dyDescent="0.3">
      <c r="A185" s="35" t="s">
        <v>68</v>
      </c>
      <c r="B185" s="35" t="s">
        <v>68</v>
      </c>
      <c r="C185" s="35"/>
      <c r="D185" s="13"/>
      <c r="E185" s="16"/>
      <c r="F185" s="6"/>
      <c r="K185" s="34"/>
    </row>
    <row r="186" spans="1:11" x14ac:dyDescent="0.3">
      <c r="A186" s="20">
        <v>1</v>
      </c>
      <c r="B186" s="2" t="s">
        <v>103</v>
      </c>
      <c r="C186" s="14" t="s">
        <v>1</v>
      </c>
      <c r="D186" s="13">
        <v>1</v>
      </c>
      <c r="E186" s="16">
        <v>60.665999999999997</v>
      </c>
      <c r="F186" s="6">
        <f t="shared" ref="F186:F194" si="14">+D186*E186</f>
        <v>60.665999999999997</v>
      </c>
      <c r="K186" s="34"/>
    </row>
    <row r="187" spans="1:11" x14ac:dyDescent="0.3">
      <c r="A187" s="20">
        <v>2</v>
      </c>
      <c r="B187" s="2" t="s">
        <v>104</v>
      </c>
      <c r="C187" s="14" t="s">
        <v>1</v>
      </c>
      <c r="D187" s="13">
        <v>1</v>
      </c>
      <c r="E187" s="16">
        <v>12.773</v>
      </c>
      <c r="F187" s="6">
        <f t="shared" si="14"/>
        <v>12.773</v>
      </c>
      <c r="K187" s="34"/>
    </row>
    <row r="188" spans="1:11" x14ac:dyDescent="0.3">
      <c r="A188" s="20">
        <v>3</v>
      </c>
      <c r="B188" s="2" t="s">
        <v>105</v>
      </c>
      <c r="C188" s="14" t="s">
        <v>1</v>
      </c>
      <c r="D188" s="13">
        <v>1</v>
      </c>
      <c r="E188" s="16">
        <v>5.2370000000000001</v>
      </c>
      <c r="F188" s="6">
        <f t="shared" si="14"/>
        <v>5.2370000000000001</v>
      </c>
      <c r="K188" s="34"/>
    </row>
    <row r="189" spans="1:11" x14ac:dyDescent="0.3">
      <c r="A189" s="20">
        <v>4</v>
      </c>
      <c r="B189" s="2" t="s">
        <v>106</v>
      </c>
      <c r="C189" s="14" t="s">
        <v>1</v>
      </c>
      <c r="D189" s="13">
        <v>1</v>
      </c>
      <c r="E189" s="16">
        <v>2.5249999999999999</v>
      </c>
      <c r="F189" s="6">
        <f t="shared" si="14"/>
        <v>2.5249999999999999</v>
      </c>
      <c r="K189" s="34"/>
    </row>
    <row r="190" spans="1:11" x14ac:dyDescent="0.3">
      <c r="A190" s="20">
        <v>5</v>
      </c>
      <c r="B190" s="2" t="s">
        <v>107</v>
      </c>
      <c r="C190" s="14" t="s">
        <v>1</v>
      </c>
      <c r="D190" s="13">
        <v>1</v>
      </c>
      <c r="E190" s="16">
        <v>23.085000000000001</v>
      </c>
      <c r="F190" s="6">
        <f t="shared" si="14"/>
        <v>23.085000000000001</v>
      </c>
      <c r="K190" s="34"/>
    </row>
    <row r="191" spans="1:11" ht="27.6" x14ac:dyDescent="0.3">
      <c r="A191" s="20">
        <v>6</v>
      </c>
      <c r="B191" s="2" t="s">
        <v>108</v>
      </c>
      <c r="C191" s="14" t="s">
        <v>3</v>
      </c>
      <c r="D191" s="19">
        <v>0.5</v>
      </c>
      <c r="E191" s="16">
        <v>2.16</v>
      </c>
      <c r="F191" s="6">
        <f t="shared" si="14"/>
        <v>1.08</v>
      </c>
      <c r="K191" s="34"/>
    </row>
    <row r="192" spans="1:11" x14ac:dyDescent="0.3">
      <c r="A192" s="20">
        <v>7</v>
      </c>
      <c r="B192" s="2" t="s">
        <v>109</v>
      </c>
      <c r="C192" s="14" t="s">
        <v>3</v>
      </c>
      <c r="D192" s="19">
        <v>0.5</v>
      </c>
      <c r="E192" s="16">
        <v>2.3340000000000001</v>
      </c>
      <c r="F192" s="6">
        <f t="shared" si="14"/>
        <v>1.167</v>
      </c>
      <c r="K192" s="34"/>
    </row>
    <row r="193" spans="1:11" ht="16.2" x14ac:dyDescent="0.3">
      <c r="A193" s="20">
        <v>8</v>
      </c>
      <c r="B193" s="2" t="s">
        <v>110</v>
      </c>
      <c r="C193" s="14" t="s">
        <v>1</v>
      </c>
      <c r="D193" s="13">
        <v>3</v>
      </c>
      <c r="E193" s="16">
        <v>2.0699999999999998</v>
      </c>
      <c r="F193" s="6">
        <f t="shared" si="14"/>
        <v>6.2099999999999991</v>
      </c>
      <c r="K193" s="34"/>
    </row>
    <row r="194" spans="1:11" ht="27.6" x14ac:dyDescent="0.3">
      <c r="A194" s="20">
        <v>9</v>
      </c>
      <c r="B194" s="15" t="s">
        <v>111</v>
      </c>
      <c r="C194" s="14" t="s">
        <v>16</v>
      </c>
      <c r="D194" s="18">
        <v>2.7E-2</v>
      </c>
      <c r="E194" s="16">
        <v>95</v>
      </c>
      <c r="F194" s="6">
        <f t="shared" si="14"/>
        <v>2.5649999999999999</v>
      </c>
      <c r="K194" s="34"/>
    </row>
    <row r="195" spans="1:11" ht="22.5" customHeight="1" x14ac:dyDescent="0.3">
      <c r="A195" s="35" t="s">
        <v>112</v>
      </c>
      <c r="B195" s="35"/>
      <c r="C195" s="35"/>
      <c r="D195" s="13"/>
      <c r="E195" s="16"/>
      <c r="F195" s="6"/>
      <c r="K195" s="34"/>
    </row>
    <row r="196" spans="1:11" ht="27.6" x14ac:dyDescent="0.3">
      <c r="A196" s="20">
        <v>1</v>
      </c>
      <c r="B196" s="2" t="s">
        <v>14</v>
      </c>
      <c r="C196" s="14" t="s">
        <v>16</v>
      </c>
      <c r="D196" s="16">
        <v>0.26</v>
      </c>
      <c r="E196" s="16">
        <v>39.82</v>
      </c>
      <c r="F196" s="6">
        <f t="shared" ref="F196:F206" si="15">+D196*E196</f>
        <v>10.353200000000001</v>
      </c>
      <c r="K196" s="34"/>
    </row>
    <row r="197" spans="1:11" ht="27.6" x14ac:dyDescent="0.3">
      <c r="A197" s="20">
        <v>2</v>
      </c>
      <c r="B197" s="2" t="s">
        <v>17</v>
      </c>
      <c r="C197" s="14" t="s">
        <v>16</v>
      </c>
      <c r="D197" s="19">
        <v>0.7</v>
      </c>
      <c r="E197" s="16">
        <v>53.85</v>
      </c>
      <c r="F197" s="6">
        <f t="shared" si="15"/>
        <v>37.695</v>
      </c>
      <c r="K197" s="34"/>
    </row>
    <row r="198" spans="1:11" ht="27.6" x14ac:dyDescent="0.3">
      <c r="A198" s="20">
        <v>3</v>
      </c>
      <c r="B198" s="2" t="s">
        <v>18</v>
      </c>
      <c r="C198" s="14" t="s">
        <v>1</v>
      </c>
      <c r="D198" s="13">
        <v>1</v>
      </c>
      <c r="E198" s="16">
        <v>29.026</v>
      </c>
      <c r="F198" s="6">
        <f t="shared" si="15"/>
        <v>29.026</v>
      </c>
      <c r="K198" s="34"/>
    </row>
    <row r="199" spans="1:11" x14ac:dyDescent="0.3">
      <c r="A199" s="20">
        <v>4</v>
      </c>
      <c r="B199" s="2" t="s">
        <v>19</v>
      </c>
      <c r="C199" s="14" t="s">
        <v>1</v>
      </c>
      <c r="D199" s="13">
        <v>1</v>
      </c>
      <c r="E199" s="16">
        <v>30.477</v>
      </c>
      <c r="F199" s="6">
        <f t="shared" si="15"/>
        <v>30.477</v>
      </c>
      <c r="K199" s="34"/>
    </row>
    <row r="200" spans="1:11" x14ac:dyDescent="0.3">
      <c r="A200" s="20">
        <v>5</v>
      </c>
      <c r="B200" s="2" t="s">
        <v>113</v>
      </c>
      <c r="C200" s="14" t="s">
        <v>1</v>
      </c>
      <c r="D200" s="13">
        <v>1</v>
      </c>
      <c r="E200" s="16">
        <v>30.477</v>
      </c>
      <c r="F200" s="6">
        <f t="shared" si="15"/>
        <v>30.477</v>
      </c>
      <c r="K200" s="34"/>
    </row>
    <row r="201" spans="1:11" ht="27.6" x14ac:dyDescent="0.3">
      <c r="A201" s="20">
        <v>6</v>
      </c>
      <c r="B201" s="2" t="s">
        <v>114</v>
      </c>
      <c r="C201" s="14" t="s">
        <v>1</v>
      </c>
      <c r="D201" s="13">
        <v>1</v>
      </c>
      <c r="E201" s="16">
        <v>120.45699999999999</v>
      </c>
      <c r="F201" s="6">
        <f t="shared" si="15"/>
        <v>120.45699999999999</v>
      </c>
      <c r="K201" s="34"/>
    </row>
    <row r="202" spans="1:11" x14ac:dyDescent="0.3">
      <c r="A202" s="20">
        <v>7</v>
      </c>
      <c r="B202" s="15" t="s">
        <v>20</v>
      </c>
      <c r="C202" s="14" t="s">
        <v>2</v>
      </c>
      <c r="D202" s="19">
        <v>17.899999999999999</v>
      </c>
      <c r="E202" s="16">
        <v>0.89</v>
      </c>
      <c r="F202" s="6">
        <f t="shared" si="15"/>
        <v>15.930999999999999</v>
      </c>
      <c r="K202" s="34"/>
    </row>
    <row r="203" spans="1:11" x14ac:dyDescent="0.3">
      <c r="A203" s="20">
        <v>8</v>
      </c>
      <c r="B203" s="2" t="s">
        <v>21</v>
      </c>
      <c r="C203" s="14" t="s">
        <v>2</v>
      </c>
      <c r="D203" s="19">
        <v>14.4</v>
      </c>
      <c r="E203" s="16">
        <v>0.69</v>
      </c>
      <c r="F203" s="6">
        <f t="shared" si="15"/>
        <v>9.9359999999999999</v>
      </c>
      <c r="K203" s="34"/>
    </row>
    <row r="204" spans="1:11" ht="16.2" x14ac:dyDescent="0.3">
      <c r="A204" s="20">
        <v>9</v>
      </c>
      <c r="B204" s="2" t="s">
        <v>22</v>
      </c>
      <c r="C204" s="14" t="s">
        <v>16</v>
      </c>
      <c r="D204" s="19">
        <v>0.1</v>
      </c>
      <c r="E204" s="16">
        <v>2.0299999999999998</v>
      </c>
      <c r="F204" s="6">
        <f t="shared" si="15"/>
        <v>0.20299999999999999</v>
      </c>
      <c r="K204" s="34"/>
    </row>
    <row r="205" spans="1:11" ht="27.6" x14ac:dyDescent="0.3">
      <c r="A205" s="20">
        <v>10</v>
      </c>
      <c r="B205" s="15" t="s">
        <v>23</v>
      </c>
      <c r="C205" s="14" t="s">
        <v>15</v>
      </c>
      <c r="D205" s="18">
        <v>3.2300000000000002E-2</v>
      </c>
      <c r="E205" s="16">
        <v>18</v>
      </c>
      <c r="F205" s="6">
        <f t="shared" si="15"/>
        <v>0.58140000000000003</v>
      </c>
      <c r="K205" s="34"/>
    </row>
    <row r="206" spans="1:11" ht="41.4" x14ac:dyDescent="0.3">
      <c r="A206" s="20">
        <v>11</v>
      </c>
      <c r="B206" s="2" t="s">
        <v>82</v>
      </c>
      <c r="C206" s="14" t="s">
        <v>24</v>
      </c>
      <c r="D206" s="19">
        <v>5.7</v>
      </c>
      <c r="E206" s="16">
        <v>1.0740000000000001</v>
      </c>
      <c r="F206" s="6">
        <f t="shared" si="15"/>
        <v>6.1218000000000004</v>
      </c>
      <c r="K206" s="34"/>
    </row>
    <row r="207" spans="1:11" ht="24.75" customHeight="1" x14ac:dyDescent="0.3">
      <c r="A207" s="22"/>
      <c r="B207" s="22" t="s">
        <v>189</v>
      </c>
      <c r="C207" s="23"/>
      <c r="D207" s="24"/>
      <c r="E207" s="26"/>
      <c r="F207" s="21">
        <f>SUM(F166:F206)</f>
        <v>34332.150600000008</v>
      </c>
      <c r="G207" s="30"/>
      <c r="H207" s="33"/>
      <c r="I207" s="33"/>
      <c r="K207" s="34"/>
    </row>
    <row r="208" spans="1:11" ht="21" customHeight="1" x14ac:dyDescent="0.3">
      <c r="A208" s="36" t="s">
        <v>45</v>
      </c>
      <c r="B208" s="36"/>
      <c r="C208" s="36"/>
      <c r="D208" s="1"/>
      <c r="E208" s="27"/>
      <c r="F208" s="6"/>
      <c r="K208" s="34"/>
    </row>
    <row r="209" spans="1:11" ht="20.25" customHeight="1" x14ac:dyDescent="0.3">
      <c r="A209" s="35" t="s">
        <v>119</v>
      </c>
      <c r="B209" s="35"/>
      <c r="C209" s="35"/>
      <c r="D209" s="1"/>
      <c r="E209" s="27"/>
      <c r="F209" s="6"/>
      <c r="K209" s="34"/>
    </row>
    <row r="210" spans="1:11" x14ac:dyDescent="0.3">
      <c r="A210" s="20">
        <v>1</v>
      </c>
      <c r="B210" s="17" t="s">
        <v>31</v>
      </c>
      <c r="C210" s="14" t="s">
        <v>26</v>
      </c>
      <c r="D210" s="19">
        <v>1386</v>
      </c>
      <c r="E210" s="16">
        <v>0.42299999999999999</v>
      </c>
      <c r="F210" s="6">
        <f t="shared" ref="F210:F223" si="16">+D210*E210</f>
        <v>586.27800000000002</v>
      </c>
      <c r="K210" s="34"/>
    </row>
    <row r="211" spans="1:11" ht="41.4" x14ac:dyDescent="0.3">
      <c r="A211" s="20">
        <v>2</v>
      </c>
      <c r="B211" s="2" t="s">
        <v>61</v>
      </c>
      <c r="C211" s="14" t="s">
        <v>16</v>
      </c>
      <c r="D211" s="19">
        <v>116.4</v>
      </c>
      <c r="E211" s="16">
        <v>10.422000000000001</v>
      </c>
      <c r="F211" s="6">
        <f t="shared" si="16"/>
        <v>1213.1208000000001</v>
      </c>
      <c r="K211" s="34"/>
    </row>
    <row r="212" spans="1:11" ht="41.4" x14ac:dyDescent="0.3">
      <c r="A212" s="20">
        <v>3</v>
      </c>
      <c r="B212" s="2" t="s">
        <v>62</v>
      </c>
      <c r="C212" s="14" t="s">
        <v>16</v>
      </c>
      <c r="D212" s="19">
        <v>175.6</v>
      </c>
      <c r="E212" s="16">
        <v>4.4489999999999998</v>
      </c>
      <c r="F212" s="6">
        <f t="shared" si="16"/>
        <v>781.24439999999993</v>
      </c>
      <c r="K212" s="34"/>
    </row>
    <row r="213" spans="1:11" ht="41.4" x14ac:dyDescent="0.3">
      <c r="A213" s="20">
        <v>4</v>
      </c>
      <c r="B213" s="2" t="s">
        <v>63</v>
      </c>
      <c r="C213" s="14" t="s">
        <v>16</v>
      </c>
      <c r="D213" s="19">
        <v>216.2</v>
      </c>
      <c r="E213" s="16">
        <v>6.81</v>
      </c>
      <c r="F213" s="6">
        <f t="shared" si="16"/>
        <v>1472.3219999999999</v>
      </c>
      <c r="K213" s="34"/>
    </row>
    <row r="214" spans="1:11" ht="27.6" x14ac:dyDescent="0.3">
      <c r="A214" s="20">
        <v>5</v>
      </c>
      <c r="B214" s="2" t="s">
        <v>32</v>
      </c>
      <c r="C214" s="14" t="s">
        <v>16</v>
      </c>
      <c r="D214" s="19">
        <v>21.6</v>
      </c>
      <c r="E214" s="16">
        <v>14.2</v>
      </c>
      <c r="F214" s="6">
        <f t="shared" si="16"/>
        <v>306.72000000000003</v>
      </c>
      <c r="K214" s="34"/>
    </row>
    <row r="215" spans="1:11" ht="41.4" x14ac:dyDescent="0.3">
      <c r="A215" s="20">
        <v>6</v>
      </c>
      <c r="B215" s="2" t="s">
        <v>64</v>
      </c>
      <c r="C215" s="14" t="s">
        <v>16</v>
      </c>
      <c r="D215" s="19">
        <v>324.3</v>
      </c>
      <c r="E215" s="16">
        <v>5.923</v>
      </c>
      <c r="F215" s="6">
        <f t="shared" si="16"/>
        <v>1920.8289</v>
      </c>
      <c r="K215" s="34"/>
    </row>
    <row r="216" spans="1:11" ht="27.6" x14ac:dyDescent="0.3">
      <c r="A216" s="20">
        <v>7</v>
      </c>
      <c r="B216" s="2" t="s">
        <v>33</v>
      </c>
      <c r="C216" s="14" t="s">
        <v>16</v>
      </c>
      <c r="D216" s="19">
        <v>32.4</v>
      </c>
      <c r="E216" s="16">
        <v>5.81</v>
      </c>
      <c r="F216" s="6">
        <f t="shared" si="16"/>
        <v>188.24399999999997</v>
      </c>
      <c r="K216" s="34"/>
    </row>
    <row r="217" spans="1:11" ht="27.6" x14ac:dyDescent="0.3">
      <c r="A217" s="20">
        <v>8</v>
      </c>
      <c r="B217" s="2" t="s">
        <v>65</v>
      </c>
      <c r="C217" s="14" t="s">
        <v>16</v>
      </c>
      <c r="D217" s="19">
        <v>54</v>
      </c>
      <c r="E217" s="16">
        <v>5.66</v>
      </c>
      <c r="F217" s="6">
        <f t="shared" si="16"/>
        <v>305.64</v>
      </c>
      <c r="K217" s="34"/>
    </row>
    <row r="218" spans="1:11" ht="16.2" x14ac:dyDescent="0.3">
      <c r="A218" s="20">
        <v>9</v>
      </c>
      <c r="B218" s="2" t="s">
        <v>9</v>
      </c>
      <c r="C218" s="14" t="s">
        <v>16</v>
      </c>
      <c r="D218" s="19">
        <v>25.1</v>
      </c>
      <c r="E218" s="16">
        <v>5.81</v>
      </c>
      <c r="F218" s="6">
        <f t="shared" si="16"/>
        <v>145.83099999999999</v>
      </c>
      <c r="K218" s="34"/>
    </row>
    <row r="219" spans="1:11" ht="27.6" x14ac:dyDescent="0.3">
      <c r="A219" s="20">
        <v>10</v>
      </c>
      <c r="B219" s="2" t="s">
        <v>0</v>
      </c>
      <c r="C219" s="14" t="s">
        <v>16</v>
      </c>
      <c r="D219" s="19">
        <v>50.2</v>
      </c>
      <c r="E219" s="16">
        <v>5.86</v>
      </c>
      <c r="F219" s="6">
        <f t="shared" si="16"/>
        <v>294.17200000000003</v>
      </c>
      <c r="K219" s="34"/>
    </row>
    <row r="220" spans="1:11" ht="27.6" x14ac:dyDescent="0.3">
      <c r="A220" s="20">
        <v>11</v>
      </c>
      <c r="B220" s="2" t="s">
        <v>34</v>
      </c>
      <c r="C220" s="14" t="s">
        <v>16</v>
      </c>
      <c r="D220" s="19">
        <v>510.4</v>
      </c>
      <c r="E220" s="16">
        <v>3.6909999999999998</v>
      </c>
      <c r="F220" s="6">
        <f t="shared" si="16"/>
        <v>1883.8863999999999</v>
      </c>
      <c r="K220" s="34"/>
    </row>
    <row r="221" spans="1:11" ht="27.6" x14ac:dyDescent="0.3">
      <c r="A221" s="20">
        <v>12</v>
      </c>
      <c r="B221" s="15" t="s">
        <v>27</v>
      </c>
      <c r="C221" s="14" t="s">
        <v>24</v>
      </c>
      <c r="D221" s="13">
        <v>1164</v>
      </c>
      <c r="E221" s="16">
        <v>1.7</v>
      </c>
      <c r="F221" s="6">
        <f t="shared" si="16"/>
        <v>1978.8</v>
      </c>
      <c r="K221" s="34"/>
    </row>
    <row r="222" spans="1:11" ht="27.6" x14ac:dyDescent="0.3">
      <c r="A222" s="20">
        <v>13</v>
      </c>
      <c r="B222" s="2" t="s">
        <v>35</v>
      </c>
      <c r="C222" s="14" t="s">
        <v>24</v>
      </c>
      <c r="D222" s="13">
        <v>1164</v>
      </c>
      <c r="E222" s="16">
        <v>5.5220000000000002</v>
      </c>
      <c r="F222" s="6">
        <f t="shared" si="16"/>
        <v>6427.6080000000002</v>
      </c>
      <c r="K222" s="34"/>
    </row>
    <row r="223" spans="1:11" ht="27.6" x14ac:dyDescent="0.3">
      <c r="A223" s="20">
        <v>14</v>
      </c>
      <c r="B223" s="2" t="s">
        <v>36</v>
      </c>
      <c r="C223" s="14" t="s">
        <v>24</v>
      </c>
      <c r="D223" s="13">
        <v>1164</v>
      </c>
      <c r="E223" s="16">
        <v>4.0750000000000002</v>
      </c>
      <c r="F223" s="6">
        <f t="shared" si="16"/>
        <v>4743.3</v>
      </c>
      <c r="K223" s="34"/>
    </row>
    <row r="224" spans="1:11" ht="21.75" customHeight="1" x14ac:dyDescent="0.3">
      <c r="A224" s="35" t="s">
        <v>120</v>
      </c>
      <c r="B224" s="35"/>
      <c r="C224" s="35"/>
      <c r="D224" s="13"/>
      <c r="E224" s="16"/>
      <c r="F224" s="6"/>
      <c r="K224" s="34"/>
    </row>
    <row r="225" spans="1:11" ht="27.6" x14ac:dyDescent="0.3">
      <c r="A225" s="20">
        <v>1</v>
      </c>
      <c r="B225" s="2" t="s">
        <v>28</v>
      </c>
      <c r="C225" s="14" t="s">
        <v>3</v>
      </c>
      <c r="D225" s="13">
        <v>693</v>
      </c>
      <c r="E225" s="16">
        <v>26.93</v>
      </c>
      <c r="F225" s="6">
        <f>+D225*E225</f>
        <v>18662.490000000002</v>
      </c>
      <c r="K225" s="34"/>
    </row>
    <row r="226" spans="1:11" x14ac:dyDescent="0.3">
      <c r="A226" s="20">
        <v>2</v>
      </c>
      <c r="B226" s="2" t="s">
        <v>30</v>
      </c>
      <c r="C226" s="14" t="s">
        <v>3</v>
      </c>
      <c r="D226" s="13">
        <v>693</v>
      </c>
      <c r="E226" s="16">
        <v>0.14499999999999999</v>
      </c>
      <c r="F226" s="6">
        <f>+D226*E226</f>
        <v>100.485</v>
      </c>
      <c r="K226" s="34"/>
    </row>
    <row r="227" spans="1:11" ht="24.75" customHeight="1" x14ac:dyDescent="0.3">
      <c r="A227" s="35" t="s">
        <v>121</v>
      </c>
      <c r="B227" s="35"/>
      <c r="C227" s="35"/>
      <c r="D227" s="13"/>
      <c r="E227" s="16"/>
      <c r="F227" s="6"/>
      <c r="K227" s="34"/>
    </row>
    <row r="228" spans="1:11" ht="19.5" customHeight="1" x14ac:dyDescent="0.3">
      <c r="A228" s="35" t="s">
        <v>68</v>
      </c>
      <c r="B228" s="35" t="s">
        <v>68</v>
      </c>
      <c r="C228" s="35"/>
      <c r="D228" s="13"/>
      <c r="E228" s="16"/>
      <c r="F228" s="6"/>
      <c r="K228" s="34"/>
    </row>
    <row r="229" spans="1:11" x14ac:dyDescent="0.3">
      <c r="A229" s="20">
        <v>1</v>
      </c>
      <c r="B229" s="2" t="s">
        <v>70</v>
      </c>
      <c r="C229" s="14" t="s">
        <v>1</v>
      </c>
      <c r="D229" s="13">
        <v>6</v>
      </c>
      <c r="E229" s="16">
        <v>158.53299999999999</v>
      </c>
      <c r="F229" s="6">
        <f t="shared" ref="F229:F238" si="17">+D229*E229</f>
        <v>951.19799999999987</v>
      </c>
      <c r="K229" s="34"/>
    </row>
    <row r="230" spans="1:11" x14ac:dyDescent="0.3">
      <c r="A230" s="20">
        <v>2</v>
      </c>
      <c r="B230" s="2" t="s">
        <v>84</v>
      </c>
      <c r="C230" s="14" t="s">
        <v>1</v>
      </c>
      <c r="D230" s="13">
        <v>6</v>
      </c>
      <c r="E230" s="16">
        <v>55.738999999999997</v>
      </c>
      <c r="F230" s="6">
        <f t="shared" si="17"/>
        <v>334.43399999999997</v>
      </c>
      <c r="K230" s="34"/>
    </row>
    <row r="231" spans="1:11" ht="27.6" x14ac:dyDescent="0.3">
      <c r="A231" s="20">
        <v>3</v>
      </c>
      <c r="B231" s="2" t="s">
        <v>98</v>
      </c>
      <c r="C231" s="14" t="s">
        <v>1</v>
      </c>
      <c r="D231" s="13">
        <v>3</v>
      </c>
      <c r="E231" s="16">
        <v>80.385000000000005</v>
      </c>
      <c r="F231" s="6">
        <f t="shared" si="17"/>
        <v>241.15500000000003</v>
      </c>
      <c r="K231" s="34"/>
    </row>
    <row r="232" spans="1:11" ht="27.6" x14ac:dyDescent="0.3">
      <c r="A232" s="20">
        <v>4</v>
      </c>
      <c r="B232" s="2" t="s">
        <v>85</v>
      </c>
      <c r="C232" s="14" t="s">
        <v>1</v>
      </c>
      <c r="D232" s="13">
        <v>6</v>
      </c>
      <c r="E232" s="16">
        <v>19.663</v>
      </c>
      <c r="F232" s="6">
        <f t="shared" si="17"/>
        <v>117.97800000000001</v>
      </c>
      <c r="K232" s="34"/>
    </row>
    <row r="233" spans="1:11" ht="27.6" x14ac:dyDescent="0.3">
      <c r="A233" s="20">
        <v>5</v>
      </c>
      <c r="B233" s="2" t="s">
        <v>86</v>
      </c>
      <c r="C233" s="14" t="s">
        <v>1</v>
      </c>
      <c r="D233" s="13">
        <v>12</v>
      </c>
      <c r="E233" s="16">
        <v>17.315000000000001</v>
      </c>
      <c r="F233" s="6">
        <f t="shared" si="17"/>
        <v>207.78000000000003</v>
      </c>
      <c r="K233" s="34"/>
    </row>
    <row r="234" spans="1:11" ht="27.6" x14ac:dyDescent="0.3">
      <c r="A234" s="20">
        <v>6</v>
      </c>
      <c r="B234" s="2" t="s">
        <v>87</v>
      </c>
      <c r="C234" s="14" t="s">
        <v>1</v>
      </c>
      <c r="D234" s="13">
        <v>6</v>
      </c>
      <c r="E234" s="16">
        <v>84.061999999999998</v>
      </c>
      <c r="F234" s="6">
        <f t="shared" si="17"/>
        <v>504.37199999999996</v>
      </c>
      <c r="K234" s="34"/>
    </row>
    <row r="235" spans="1:11" ht="27.6" x14ac:dyDescent="0.3">
      <c r="A235" s="20">
        <v>7</v>
      </c>
      <c r="B235" s="15" t="s">
        <v>115</v>
      </c>
      <c r="C235" s="14" t="s">
        <v>16</v>
      </c>
      <c r="D235" s="18">
        <v>0.108</v>
      </c>
      <c r="E235" s="16">
        <v>68.150000000000006</v>
      </c>
      <c r="F235" s="6">
        <f t="shared" si="17"/>
        <v>7.3602000000000007</v>
      </c>
      <c r="K235" s="34"/>
    </row>
    <row r="236" spans="1:11" ht="27.6" x14ac:dyDescent="0.3">
      <c r="A236" s="20">
        <v>8</v>
      </c>
      <c r="B236" s="2" t="s">
        <v>88</v>
      </c>
      <c r="C236" s="14" t="s">
        <v>89</v>
      </c>
      <c r="D236" s="13">
        <v>6</v>
      </c>
      <c r="E236" s="16">
        <v>28.809000000000001</v>
      </c>
      <c r="F236" s="6">
        <f t="shared" si="17"/>
        <v>172.85400000000001</v>
      </c>
      <c r="K236" s="34"/>
    </row>
    <row r="237" spans="1:11" ht="27.6" x14ac:dyDescent="0.3">
      <c r="A237" s="20">
        <v>9</v>
      </c>
      <c r="B237" s="2" t="s">
        <v>90</v>
      </c>
      <c r="C237" s="14" t="s">
        <v>89</v>
      </c>
      <c r="D237" s="13">
        <v>3</v>
      </c>
      <c r="E237" s="16">
        <v>10.07</v>
      </c>
      <c r="F237" s="6">
        <f t="shared" si="17"/>
        <v>30.21</v>
      </c>
      <c r="K237" s="34"/>
    </row>
    <row r="238" spans="1:11" ht="27.6" x14ac:dyDescent="0.3">
      <c r="A238" s="20">
        <v>10</v>
      </c>
      <c r="B238" s="15" t="s">
        <v>75</v>
      </c>
      <c r="C238" s="14" t="s">
        <v>24</v>
      </c>
      <c r="D238" s="19">
        <v>13.8</v>
      </c>
      <c r="E238" s="16">
        <v>1.1200000000000001</v>
      </c>
      <c r="F238" s="6">
        <f t="shared" si="17"/>
        <v>15.456000000000003</v>
      </c>
      <c r="K238" s="34"/>
    </row>
    <row r="239" spans="1:11" ht="22.5" customHeight="1" x14ac:dyDescent="0.3">
      <c r="A239" s="35" t="s">
        <v>76</v>
      </c>
      <c r="B239" s="35"/>
      <c r="C239" s="35"/>
      <c r="D239" s="13"/>
      <c r="E239" s="16"/>
      <c r="F239" s="6"/>
      <c r="K239" s="34"/>
    </row>
    <row r="240" spans="1:11" ht="27.6" x14ac:dyDescent="0.3">
      <c r="A240" s="20">
        <v>1</v>
      </c>
      <c r="B240" s="2" t="s">
        <v>14</v>
      </c>
      <c r="C240" s="14" t="s">
        <v>16</v>
      </c>
      <c r="D240" s="16">
        <v>2.04</v>
      </c>
      <c r="E240" s="16">
        <v>39.82</v>
      </c>
      <c r="F240" s="6">
        <f t="shared" ref="F240:F250" si="18">+D240*E240</f>
        <v>81.232799999999997</v>
      </c>
      <c r="K240" s="34"/>
    </row>
    <row r="241" spans="1:11" ht="27.6" x14ac:dyDescent="0.3">
      <c r="A241" s="20">
        <v>2</v>
      </c>
      <c r="B241" s="2" t="s">
        <v>77</v>
      </c>
      <c r="C241" s="14" t="s">
        <v>16</v>
      </c>
      <c r="D241" s="19">
        <v>6.3</v>
      </c>
      <c r="E241" s="16">
        <v>53.85</v>
      </c>
      <c r="F241" s="6">
        <f t="shared" si="18"/>
        <v>339.255</v>
      </c>
      <c r="K241" s="34"/>
    </row>
    <row r="242" spans="1:11" ht="27.6" x14ac:dyDescent="0.3">
      <c r="A242" s="20">
        <v>3</v>
      </c>
      <c r="B242" s="2" t="s">
        <v>78</v>
      </c>
      <c r="C242" s="14" t="s">
        <v>1</v>
      </c>
      <c r="D242" s="13">
        <v>3</v>
      </c>
      <c r="E242" s="16">
        <v>132.792</v>
      </c>
      <c r="F242" s="6">
        <f t="shared" si="18"/>
        <v>398.37599999999998</v>
      </c>
      <c r="K242" s="34"/>
    </row>
    <row r="243" spans="1:11" x14ac:dyDescent="0.3">
      <c r="A243" s="20">
        <v>4</v>
      </c>
      <c r="B243" s="2" t="s">
        <v>79</v>
      </c>
      <c r="C243" s="14" t="s">
        <v>1</v>
      </c>
      <c r="D243" s="13">
        <v>3</v>
      </c>
      <c r="E243" s="16">
        <v>104.492</v>
      </c>
      <c r="F243" s="6">
        <f t="shared" si="18"/>
        <v>313.476</v>
      </c>
      <c r="K243" s="34"/>
    </row>
    <row r="244" spans="1:11" x14ac:dyDescent="0.3">
      <c r="A244" s="20">
        <v>5</v>
      </c>
      <c r="B244" s="2" t="s">
        <v>80</v>
      </c>
      <c r="C244" s="14" t="s">
        <v>1</v>
      </c>
      <c r="D244" s="13">
        <v>3</v>
      </c>
      <c r="E244" s="16">
        <v>156.739</v>
      </c>
      <c r="F244" s="6">
        <f t="shared" si="18"/>
        <v>470.21699999999998</v>
      </c>
      <c r="K244" s="34"/>
    </row>
    <row r="245" spans="1:11" ht="27.6" x14ac:dyDescent="0.3">
      <c r="A245" s="20">
        <v>6</v>
      </c>
      <c r="B245" s="2" t="s">
        <v>81</v>
      </c>
      <c r="C245" s="14" t="s">
        <v>1</v>
      </c>
      <c r="D245" s="13">
        <v>3</v>
      </c>
      <c r="E245" s="16">
        <v>268.48700000000002</v>
      </c>
      <c r="F245" s="6">
        <f t="shared" si="18"/>
        <v>805.46100000000001</v>
      </c>
      <c r="K245" s="34"/>
    </row>
    <row r="246" spans="1:11" x14ac:dyDescent="0.3">
      <c r="A246" s="20">
        <v>7</v>
      </c>
      <c r="B246" s="15" t="s">
        <v>20</v>
      </c>
      <c r="C246" s="14" t="s">
        <v>2</v>
      </c>
      <c r="D246" s="19">
        <v>47.7</v>
      </c>
      <c r="E246" s="16">
        <v>0.89</v>
      </c>
      <c r="F246" s="6">
        <f t="shared" si="18"/>
        <v>42.453000000000003</v>
      </c>
      <c r="K246" s="34"/>
    </row>
    <row r="247" spans="1:11" x14ac:dyDescent="0.3">
      <c r="A247" s="20">
        <v>8</v>
      </c>
      <c r="B247" s="2" t="s">
        <v>21</v>
      </c>
      <c r="C247" s="14" t="s">
        <v>2</v>
      </c>
      <c r="D247" s="19">
        <v>74.099999999999994</v>
      </c>
      <c r="E247" s="16">
        <v>0.69</v>
      </c>
      <c r="F247" s="6">
        <f t="shared" si="18"/>
        <v>51.128999999999991</v>
      </c>
      <c r="K247" s="34"/>
    </row>
    <row r="248" spans="1:11" ht="16.2" x14ac:dyDescent="0.3">
      <c r="A248" s="20">
        <v>9</v>
      </c>
      <c r="B248" s="2" t="s">
        <v>22</v>
      </c>
      <c r="C248" s="14" t="s">
        <v>16</v>
      </c>
      <c r="D248" s="19">
        <v>0.3</v>
      </c>
      <c r="E248" s="16">
        <v>2.0299999999999998</v>
      </c>
      <c r="F248" s="6">
        <f t="shared" si="18"/>
        <v>0.60899999999999987</v>
      </c>
      <c r="K248" s="34"/>
    </row>
    <row r="249" spans="1:11" ht="27.6" x14ac:dyDescent="0.3">
      <c r="A249" s="20">
        <v>10</v>
      </c>
      <c r="B249" s="15" t="s">
        <v>23</v>
      </c>
      <c r="C249" s="14" t="s">
        <v>15</v>
      </c>
      <c r="D249" s="18">
        <v>0.12180000000000001</v>
      </c>
      <c r="E249" s="16">
        <v>18</v>
      </c>
      <c r="F249" s="6">
        <f t="shared" si="18"/>
        <v>2.1924000000000001</v>
      </c>
      <c r="K249" s="34"/>
    </row>
    <row r="250" spans="1:11" ht="41.4" x14ac:dyDescent="0.3">
      <c r="A250" s="20">
        <v>11</v>
      </c>
      <c r="B250" s="2" t="s">
        <v>82</v>
      </c>
      <c r="C250" s="14" t="s">
        <v>24</v>
      </c>
      <c r="D250" s="19">
        <v>31.2</v>
      </c>
      <c r="E250" s="16">
        <v>1.0740000000000001</v>
      </c>
      <c r="F250" s="6">
        <f t="shared" si="18"/>
        <v>33.508800000000001</v>
      </c>
      <c r="K250" s="34"/>
    </row>
    <row r="251" spans="1:11" ht="19.5" customHeight="1" x14ac:dyDescent="0.3">
      <c r="A251" s="35" t="s">
        <v>122</v>
      </c>
      <c r="B251" s="35"/>
      <c r="C251" s="35"/>
      <c r="D251" s="13"/>
      <c r="E251" s="16"/>
      <c r="F251" s="6"/>
      <c r="K251" s="34"/>
    </row>
    <row r="252" spans="1:11" ht="19.5" customHeight="1" x14ac:dyDescent="0.3">
      <c r="A252" s="35" t="s">
        <v>68</v>
      </c>
      <c r="B252" s="35" t="s">
        <v>68</v>
      </c>
      <c r="C252" s="35"/>
      <c r="D252" s="13"/>
      <c r="E252" s="16"/>
      <c r="F252" s="6"/>
      <c r="K252" s="34"/>
    </row>
    <row r="253" spans="1:11" x14ac:dyDescent="0.3">
      <c r="A253" s="20">
        <v>1</v>
      </c>
      <c r="B253" s="2" t="s">
        <v>70</v>
      </c>
      <c r="C253" s="14" t="s">
        <v>1</v>
      </c>
      <c r="D253" s="13">
        <v>1</v>
      </c>
      <c r="E253" s="16">
        <v>158.53299999999999</v>
      </c>
      <c r="F253" s="6">
        <f t="shared" ref="F253:F262" si="19">+D253*E253</f>
        <v>158.53299999999999</v>
      </c>
      <c r="K253" s="34"/>
    </row>
    <row r="254" spans="1:11" x14ac:dyDescent="0.3">
      <c r="A254" s="20">
        <v>2</v>
      </c>
      <c r="B254" s="2" t="s">
        <v>84</v>
      </c>
      <c r="C254" s="14" t="s">
        <v>1</v>
      </c>
      <c r="D254" s="13">
        <v>2</v>
      </c>
      <c r="E254" s="16">
        <v>55.738999999999997</v>
      </c>
      <c r="F254" s="6">
        <f t="shared" si="19"/>
        <v>111.47799999999999</v>
      </c>
      <c r="K254" s="34"/>
    </row>
    <row r="255" spans="1:11" ht="27.6" x14ac:dyDescent="0.3">
      <c r="A255" s="20">
        <v>3</v>
      </c>
      <c r="B255" s="2" t="s">
        <v>71</v>
      </c>
      <c r="C255" s="14" t="s">
        <v>1</v>
      </c>
      <c r="D255" s="13">
        <v>1</v>
      </c>
      <c r="E255" s="16">
        <v>60.337000000000003</v>
      </c>
      <c r="F255" s="6">
        <f t="shared" si="19"/>
        <v>60.337000000000003</v>
      </c>
      <c r="K255" s="34"/>
    </row>
    <row r="256" spans="1:11" ht="27.6" x14ac:dyDescent="0.3">
      <c r="A256" s="20">
        <v>4</v>
      </c>
      <c r="B256" s="2" t="s">
        <v>85</v>
      </c>
      <c r="C256" s="14" t="s">
        <v>1</v>
      </c>
      <c r="D256" s="13">
        <v>2</v>
      </c>
      <c r="E256" s="16">
        <v>19.663</v>
      </c>
      <c r="F256" s="6">
        <f t="shared" si="19"/>
        <v>39.326000000000001</v>
      </c>
      <c r="K256" s="34"/>
    </row>
    <row r="257" spans="1:11" ht="27.6" x14ac:dyDescent="0.3">
      <c r="A257" s="20">
        <v>5</v>
      </c>
      <c r="B257" s="2" t="s">
        <v>86</v>
      </c>
      <c r="C257" s="14" t="s">
        <v>1</v>
      </c>
      <c r="D257" s="13">
        <v>4</v>
      </c>
      <c r="E257" s="16">
        <v>17.315000000000001</v>
      </c>
      <c r="F257" s="6">
        <f t="shared" si="19"/>
        <v>69.260000000000005</v>
      </c>
      <c r="K257" s="34"/>
    </row>
    <row r="258" spans="1:11" ht="27.6" x14ac:dyDescent="0.3">
      <c r="A258" s="20">
        <v>6</v>
      </c>
      <c r="B258" s="2" t="s">
        <v>87</v>
      </c>
      <c r="C258" s="14" t="s">
        <v>1</v>
      </c>
      <c r="D258" s="13">
        <v>2</v>
      </c>
      <c r="E258" s="16">
        <v>84.061999999999998</v>
      </c>
      <c r="F258" s="6">
        <f t="shared" si="19"/>
        <v>168.124</v>
      </c>
      <c r="K258" s="34"/>
    </row>
    <row r="259" spans="1:11" ht="27.6" x14ac:dyDescent="0.3">
      <c r="A259" s="20">
        <v>7</v>
      </c>
      <c r="B259" s="15" t="s">
        <v>115</v>
      </c>
      <c r="C259" s="14" t="s">
        <v>16</v>
      </c>
      <c r="D259" s="18">
        <v>3.5999999999999997E-2</v>
      </c>
      <c r="E259" s="16">
        <v>68.150000000000006</v>
      </c>
      <c r="F259" s="6">
        <f t="shared" si="19"/>
        <v>2.4533999999999998</v>
      </c>
      <c r="K259" s="34"/>
    </row>
    <row r="260" spans="1:11" ht="27.6" x14ac:dyDescent="0.3">
      <c r="A260" s="20">
        <v>8</v>
      </c>
      <c r="B260" s="2" t="s">
        <v>88</v>
      </c>
      <c r="C260" s="14" t="s">
        <v>89</v>
      </c>
      <c r="D260" s="13">
        <v>1</v>
      </c>
      <c r="E260" s="16">
        <v>28.809000000000001</v>
      </c>
      <c r="F260" s="6">
        <f t="shared" si="19"/>
        <v>28.809000000000001</v>
      </c>
      <c r="K260" s="34"/>
    </row>
    <row r="261" spans="1:11" ht="27.6" x14ac:dyDescent="0.3">
      <c r="A261" s="20">
        <v>9</v>
      </c>
      <c r="B261" s="2" t="s">
        <v>90</v>
      </c>
      <c r="C261" s="14" t="s">
        <v>89</v>
      </c>
      <c r="D261" s="13">
        <v>1</v>
      </c>
      <c r="E261" s="16">
        <v>10.07</v>
      </c>
      <c r="F261" s="6">
        <f t="shared" si="19"/>
        <v>10.07</v>
      </c>
      <c r="K261" s="34"/>
    </row>
    <row r="262" spans="1:11" ht="27.6" x14ac:dyDescent="0.3">
      <c r="A262" s="20">
        <v>10</v>
      </c>
      <c r="B262" s="15" t="s">
        <v>75</v>
      </c>
      <c r="C262" s="14" t="s">
        <v>24</v>
      </c>
      <c r="D262" s="16">
        <v>3.74</v>
      </c>
      <c r="E262" s="16">
        <v>1.1200000000000001</v>
      </c>
      <c r="F262" s="6">
        <f t="shared" si="19"/>
        <v>4.1888000000000005</v>
      </c>
      <c r="K262" s="34"/>
    </row>
    <row r="263" spans="1:11" ht="21.75" customHeight="1" x14ac:dyDescent="0.3">
      <c r="A263" s="35" t="s">
        <v>91</v>
      </c>
      <c r="B263" s="35"/>
      <c r="C263" s="35"/>
      <c r="D263" s="13"/>
      <c r="E263" s="16"/>
      <c r="F263" s="6"/>
      <c r="K263" s="34"/>
    </row>
    <row r="264" spans="1:11" ht="27.6" x14ac:dyDescent="0.3">
      <c r="A264" s="20">
        <v>1</v>
      </c>
      <c r="B264" s="2" t="s">
        <v>14</v>
      </c>
      <c r="C264" s="14" t="s">
        <v>16</v>
      </c>
      <c r="D264" s="16">
        <v>0.44</v>
      </c>
      <c r="E264" s="16">
        <v>39.82</v>
      </c>
      <c r="F264" s="6">
        <f t="shared" ref="F264:F274" si="20">+D264*E264</f>
        <v>17.520800000000001</v>
      </c>
      <c r="K264" s="34"/>
    </row>
    <row r="265" spans="1:11" ht="27.6" x14ac:dyDescent="0.3">
      <c r="A265" s="20">
        <v>2</v>
      </c>
      <c r="B265" s="2" t="s">
        <v>92</v>
      </c>
      <c r="C265" s="14" t="s">
        <v>16</v>
      </c>
      <c r="D265" s="16">
        <v>1.19</v>
      </c>
      <c r="E265" s="16">
        <v>53.85</v>
      </c>
      <c r="F265" s="6">
        <f t="shared" si="20"/>
        <v>64.081500000000005</v>
      </c>
      <c r="K265" s="34"/>
    </row>
    <row r="266" spans="1:11" ht="27.6" x14ac:dyDescent="0.3">
      <c r="A266" s="20">
        <v>3</v>
      </c>
      <c r="B266" s="2" t="s">
        <v>93</v>
      </c>
      <c r="C266" s="14" t="s">
        <v>1</v>
      </c>
      <c r="D266" s="13">
        <v>1</v>
      </c>
      <c r="E266" s="16">
        <v>65.308000000000007</v>
      </c>
      <c r="F266" s="6">
        <f t="shared" si="20"/>
        <v>65.308000000000007</v>
      </c>
      <c r="K266" s="34"/>
    </row>
    <row r="267" spans="1:11" x14ac:dyDescent="0.3">
      <c r="A267" s="20">
        <v>4</v>
      </c>
      <c r="B267" s="2" t="s">
        <v>94</v>
      </c>
      <c r="C267" s="14" t="s">
        <v>1</v>
      </c>
      <c r="D267" s="13">
        <v>1</v>
      </c>
      <c r="E267" s="16">
        <v>49.344000000000001</v>
      </c>
      <c r="F267" s="6">
        <f t="shared" si="20"/>
        <v>49.344000000000001</v>
      </c>
      <c r="K267" s="34"/>
    </row>
    <row r="268" spans="1:11" x14ac:dyDescent="0.3">
      <c r="A268" s="20">
        <v>5</v>
      </c>
      <c r="B268" s="2" t="s">
        <v>95</v>
      </c>
      <c r="C268" s="14" t="s">
        <v>1</v>
      </c>
      <c r="D268" s="13">
        <v>1</v>
      </c>
      <c r="E268" s="16">
        <v>68.936000000000007</v>
      </c>
      <c r="F268" s="6">
        <f t="shared" si="20"/>
        <v>68.936000000000007</v>
      </c>
      <c r="K268" s="34"/>
    </row>
    <row r="269" spans="1:11" ht="27.6" x14ac:dyDescent="0.3">
      <c r="A269" s="20">
        <v>6</v>
      </c>
      <c r="B269" s="2" t="s">
        <v>96</v>
      </c>
      <c r="C269" s="14" t="s">
        <v>1</v>
      </c>
      <c r="D269" s="13">
        <v>1</v>
      </c>
      <c r="E269" s="16">
        <v>179.959</v>
      </c>
      <c r="F269" s="6">
        <f t="shared" si="20"/>
        <v>179.959</v>
      </c>
      <c r="K269" s="34"/>
    </row>
    <row r="270" spans="1:11" x14ac:dyDescent="0.3">
      <c r="A270" s="20">
        <v>7</v>
      </c>
      <c r="B270" s="15" t="s">
        <v>20</v>
      </c>
      <c r="C270" s="14" t="s">
        <v>2</v>
      </c>
      <c r="D270" s="19">
        <v>17.899999999999999</v>
      </c>
      <c r="E270" s="16">
        <v>0.89</v>
      </c>
      <c r="F270" s="6">
        <f t="shared" si="20"/>
        <v>15.930999999999999</v>
      </c>
      <c r="K270" s="34"/>
    </row>
    <row r="271" spans="1:11" x14ac:dyDescent="0.3">
      <c r="A271" s="20">
        <v>8</v>
      </c>
      <c r="B271" s="2" t="s">
        <v>21</v>
      </c>
      <c r="C271" s="14" t="s">
        <v>2</v>
      </c>
      <c r="D271" s="19">
        <v>14.4</v>
      </c>
      <c r="E271" s="16">
        <v>0.69</v>
      </c>
      <c r="F271" s="6">
        <f t="shared" si="20"/>
        <v>9.9359999999999999</v>
      </c>
      <c r="K271" s="34"/>
    </row>
    <row r="272" spans="1:11" ht="16.2" x14ac:dyDescent="0.3">
      <c r="A272" s="20">
        <v>9</v>
      </c>
      <c r="B272" s="2" t="s">
        <v>22</v>
      </c>
      <c r="C272" s="14" t="s">
        <v>16</v>
      </c>
      <c r="D272" s="19">
        <v>0.1</v>
      </c>
      <c r="E272" s="16">
        <v>2.0299999999999998</v>
      </c>
      <c r="F272" s="6">
        <f t="shared" si="20"/>
        <v>0.20299999999999999</v>
      </c>
      <c r="K272" s="34"/>
    </row>
    <row r="273" spans="1:11" ht="27.6" x14ac:dyDescent="0.3">
      <c r="A273" s="20">
        <v>10</v>
      </c>
      <c r="B273" s="15" t="s">
        <v>23</v>
      </c>
      <c r="C273" s="14" t="s">
        <v>15</v>
      </c>
      <c r="D273" s="18">
        <v>3.2300000000000002E-2</v>
      </c>
      <c r="E273" s="16">
        <v>18</v>
      </c>
      <c r="F273" s="6">
        <f t="shared" si="20"/>
        <v>0.58140000000000003</v>
      </c>
      <c r="K273" s="34"/>
    </row>
    <row r="274" spans="1:11" ht="41.4" x14ac:dyDescent="0.3">
      <c r="A274" s="20">
        <v>11</v>
      </c>
      <c r="B274" s="2" t="s">
        <v>82</v>
      </c>
      <c r="C274" s="14" t="s">
        <v>24</v>
      </c>
      <c r="D274" s="19">
        <v>9.6</v>
      </c>
      <c r="E274" s="16">
        <v>1.0740000000000001</v>
      </c>
      <c r="F274" s="6">
        <f t="shared" si="20"/>
        <v>10.3104</v>
      </c>
      <c r="K274" s="34"/>
    </row>
    <row r="275" spans="1:11" ht="19.5" customHeight="1" x14ac:dyDescent="0.3">
      <c r="A275" s="35" t="s">
        <v>123</v>
      </c>
      <c r="B275" s="35"/>
      <c r="C275" s="35"/>
      <c r="D275" s="13"/>
      <c r="E275" s="16"/>
      <c r="F275" s="6"/>
      <c r="K275" s="34"/>
    </row>
    <row r="276" spans="1:11" ht="19.5" customHeight="1" x14ac:dyDescent="0.3">
      <c r="A276" s="35" t="s">
        <v>68</v>
      </c>
      <c r="B276" s="35" t="s">
        <v>68</v>
      </c>
      <c r="C276" s="35"/>
      <c r="D276" s="13"/>
      <c r="E276" s="16"/>
      <c r="F276" s="6"/>
      <c r="K276" s="34"/>
    </row>
    <row r="277" spans="1:11" x14ac:dyDescent="0.3">
      <c r="A277" s="20">
        <v>1</v>
      </c>
      <c r="B277" s="2" t="s">
        <v>70</v>
      </c>
      <c r="C277" s="14" t="s">
        <v>1</v>
      </c>
      <c r="D277" s="13">
        <v>3</v>
      </c>
      <c r="E277" s="16">
        <v>158.53299999999999</v>
      </c>
      <c r="F277" s="6">
        <f t="shared" ref="F277:F283" si="21">+D277*E277</f>
        <v>475.59899999999993</v>
      </c>
      <c r="K277" s="34"/>
    </row>
    <row r="278" spans="1:11" ht="27.6" x14ac:dyDescent="0.3">
      <c r="A278" s="20">
        <v>2</v>
      </c>
      <c r="B278" s="2" t="s">
        <v>71</v>
      </c>
      <c r="C278" s="14" t="s">
        <v>1</v>
      </c>
      <c r="D278" s="13">
        <v>1</v>
      </c>
      <c r="E278" s="16">
        <v>60.337000000000003</v>
      </c>
      <c r="F278" s="6">
        <f t="shared" si="21"/>
        <v>60.337000000000003</v>
      </c>
      <c r="K278" s="34"/>
    </row>
    <row r="279" spans="1:11" ht="27.6" x14ac:dyDescent="0.3">
      <c r="A279" s="20">
        <v>3</v>
      </c>
      <c r="B279" s="2" t="s">
        <v>73</v>
      </c>
      <c r="C279" s="14" t="s">
        <v>1</v>
      </c>
      <c r="D279" s="13">
        <v>4</v>
      </c>
      <c r="E279" s="16">
        <v>30.952999999999999</v>
      </c>
      <c r="F279" s="6">
        <f t="shared" si="21"/>
        <v>123.812</v>
      </c>
      <c r="K279" s="34"/>
    </row>
    <row r="280" spans="1:11" ht="27.6" x14ac:dyDescent="0.3">
      <c r="A280" s="20">
        <v>4</v>
      </c>
      <c r="B280" s="2" t="s">
        <v>74</v>
      </c>
      <c r="C280" s="14" t="s">
        <v>1</v>
      </c>
      <c r="D280" s="13">
        <v>2</v>
      </c>
      <c r="E280" s="16">
        <v>220.36600000000001</v>
      </c>
      <c r="F280" s="6">
        <f t="shared" si="21"/>
        <v>440.73200000000003</v>
      </c>
      <c r="K280" s="34"/>
    </row>
    <row r="281" spans="1:11" ht="27.6" x14ac:dyDescent="0.3">
      <c r="A281" s="20">
        <v>5</v>
      </c>
      <c r="B281" s="15" t="s">
        <v>115</v>
      </c>
      <c r="C281" s="14" t="s">
        <v>16</v>
      </c>
      <c r="D281" s="18">
        <v>3.5999999999999997E-2</v>
      </c>
      <c r="E281" s="16">
        <v>68.150000000000006</v>
      </c>
      <c r="F281" s="6">
        <f t="shared" si="21"/>
        <v>2.4533999999999998</v>
      </c>
      <c r="K281" s="34"/>
    </row>
    <row r="282" spans="1:11" ht="27.6" x14ac:dyDescent="0.3">
      <c r="A282" s="20">
        <v>6</v>
      </c>
      <c r="B282" s="2" t="s">
        <v>88</v>
      </c>
      <c r="C282" s="14" t="s">
        <v>89</v>
      </c>
      <c r="D282" s="13">
        <v>3</v>
      </c>
      <c r="E282" s="16">
        <v>28.809000000000001</v>
      </c>
      <c r="F282" s="6">
        <f t="shared" si="21"/>
        <v>86.427000000000007</v>
      </c>
      <c r="K282" s="34"/>
    </row>
    <row r="283" spans="1:11" ht="27.6" x14ac:dyDescent="0.3">
      <c r="A283" s="20">
        <v>7</v>
      </c>
      <c r="B283" s="15" t="s">
        <v>75</v>
      </c>
      <c r="C283" s="14" t="s">
        <v>24</v>
      </c>
      <c r="D283" s="16">
        <v>2.57</v>
      </c>
      <c r="E283" s="16">
        <v>1.1200000000000001</v>
      </c>
      <c r="F283" s="6">
        <f t="shared" si="21"/>
        <v>2.8784000000000001</v>
      </c>
      <c r="K283" s="34"/>
    </row>
    <row r="284" spans="1:11" ht="21" customHeight="1" x14ac:dyDescent="0.3">
      <c r="A284" s="35" t="s">
        <v>91</v>
      </c>
      <c r="B284" s="35"/>
      <c r="C284" s="35"/>
      <c r="D284" s="13"/>
      <c r="E284" s="16"/>
      <c r="F284" s="6"/>
      <c r="K284" s="34"/>
    </row>
    <row r="285" spans="1:11" ht="27.6" x14ac:dyDescent="0.3">
      <c r="A285" s="20">
        <v>1</v>
      </c>
      <c r="B285" s="2" t="s">
        <v>14</v>
      </c>
      <c r="C285" s="14" t="s">
        <v>16</v>
      </c>
      <c r="D285" s="16">
        <v>0.44</v>
      </c>
      <c r="E285" s="16">
        <v>39.82</v>
      </c>
      <c r="F285" s="6">
        <f t="shared" ref="F285:F295" si="22">+D285*E285</f>
        <v>17.520800000000001</v>
      </c>
      <c r="K285" s="34"/>
    </row>
    <row r="286" spans="1:11" ht="27.6" x14ac:dyDescent="0.3">
      <c r="A286" s="20">
        <v>2</v>
      </c>
      <c r="B286" s="2" t="s">
        <v>92</v>
      </c>
      <c r="C286" s="14" t="s">
        <v>16</v>
      </c>
      <c r="D286" s="16">
        <v>1.19</v>
      </c>
      <c r="E286" s="16">
        <v>53.85</v>
      </c>
      <c r="F286" s="6">
        <f t="shared" si="22"/>
        <v>64.081500000000005</v>
      </c>
      <c r="K286" s="34"/>
    </row>
    <row r="287" spans="1:11" ht="27.6" x14ac:dyDescent="0.3">
      <c r="A287" s="20">
        <v>3</v>
      </c>
      <c r="B287" s="2" t="s">
        <v>93</v>
      </c>
      <c r="C287" s="14" t="s">
        <v>1</v>
      </c>
      <c r="D287" s="13">
        <v>1</v>
      </c>
      <c r="E287" s="16">
        <v>65.308000000000007</v>
      </c>
      <c r="F287" s="6">
        <f t="shared" si="22"/>
        <v>65.308000000000007</v>
      </c>
      <c r="K287" s="34"/>
    </row>
    <row r="288" spans="1:11" x14ac:dyDescent="0.3">
      <c r="A288" s="20">
        <v>4</v>
      </c>
      <c r="B288" s="2" t="s">
        <v>94</v>
      </c>
      <c r="C288" s="14" t="s">
        <v>1</v>
      </c>
      <c r="D288" s="13">
        <v>1</v>
      </c>
      <c r="E288" s="16">
        <v>49.344000000000001</v>
      </c>
      <c r="F288" s="6">
        <f t="shared" si="22"/>
        <v>49.344000000000001</v>
      </c>
      <c r="K288" s="34"/>
    </row>
    <row r="289" spans="1:11" x14ac:dyDescent="0.3">
      <c r="A289" s="20">
        <v>5</v>
      </c>
      <c r="B289" s="2" t="s">
        <v>95</v>
      </c>
      <c r="C289" s="14" t="s">
        <v>1</v>
      </c>
      <c r="D289" s="13">
        <v>1</v>
      </c>
      <c r="E289" s="16">
        <v>68.936000000000007</v>
      </c>
      <c r="F289" s="6">
        <f t="shared" si="22"/>
        <v>68.936000000000007</v>
      </c>
      <c r="K289" s="34"/>
    </row>
    <row r="290" spans="1:11" ht="27.6" x14ac:dyDescent="0.3">
      <c r="A290" s="20">
        <v>6</v>
      </c>
      <c r="B290" s="2" t="s">
        <v>96</v>
      </c>
      <c r="C290" s="14" t="s">
        <v>1</v>
      </c>
      <c r="D290" s="13">
        <v>1</v>
      </c>
      <c r="E290" s="16">
        <v>179.959</v>
      </c>
      <c r="F290" s="6">
        <f t="shared" si="22"/>
        <v>179.959</v>
      </c>
      <c r="K290" s="34"/>
    </row>
    <row r="291" spans="1:11" x14ac:dyDescent="0.3">
      <c r="A291" s="20">
        <v>7</v>
      </c>
      <c r="B291" s="15" t="s">
        <v>20</v>
      </c>
      <c r="C291" s="14" t="s">
        <v>2</v>
      </c>
      <c r="D291" s="19">
        <v>17.899999999999999</v>
      </c>
      <c r="E291" s="16">
        <v>0.89</v>
      </c>
      <c r="F291" s="6">
        <f t="shared" si="22"/>
        <v>15.930999999999999</v>
      </c>
      <c r="K291" s="34"/>
    </row>
    <row r="292" spans="1:11" x14ac:dyDescent="0.3">
      <c r="A292" s="20">
        <v>8</v>
      </c>
      <c r="B292" s="2" t="s">
        <v>21</v>
      </c>
      <c r="C292" s="14" t="s">
        <v>2</v>
      </c>
      <c r="D292" s="19">
        <v>14.4</v>
      </c>
      <c r="E292" s="16">
        <v>0.69</v>
      </c>
      <c r="F292" s="6">
        <f t="shared" si="22"/>
        <v>9.9359999999999999</v>
      </c>
      <c r="K292" s="34"/>
    </row>
    <row r="293" spans="1:11" ht="16.2" x14ac:dyDescent="0.3">
      <c r="A293" s="20">
        <v>9</v>
      </c>
      <c r="B293" s="2" t="s">
        <v>22</v>
      </c>
      <c r="C293" s="14" t="s">
        <v>16</v>
      </c>
      <c r="D293" s="19">
        <v>0.1</v>
      </c>
      <c r="E293" s="16">
        <v>2.0299999999999998</v>
      </c>
      <c r="F293" s="6">
        <f t="shared" si="22"/>
        <v>0.20299999999999999</v>
      </c>
      <c r="K293" s="34"/>
    </row>
    <row r="294" spans="1:11" ht="27.6" x14ac:dyDescent="0.3">
      <c r="A294" s="20">
        <v>10</v>
      </c>
      <c r="B294" s="15" t="s">
        <v>23</v>
      </c>
      <c r="C294" s="14" t="s">
        <v>15</v>
      </c>
      <c r="D294" s="18">
        <v>3.2300000000000002E-2</v>
      </c>
      <c r="E294" s="16">
        <v>18</v>
      </c>
      <c r="F294" s="6">
        <f t="shared" si="22"/>
        <v>0.58140000000000003</v>
      </c>
      <c r="K294" s="34"/>
    </row>
    <row r="295" spans="1:11" ht="41.4" x14ac:dyDescent="0.3">
      <c r="A295" s="20">
        <v>11</v>
      </c>
      <c r="B295" s="2" t="s">
        <v>82</v>
      </c>
      <c r="C295" s="14" t="s">
        <v>24</v>
      </c>
      <c r="D295" s="19">
        <v>9.6</v>
      </c>
      <c r="E295" s="16">
        <v>1.0740000000000001</v>
      </c>
      <c r="F295" s="6">
        <f t="shared" si="22"/>
        <v>10.3104</v>
      </c>
      <c r="K295" s="34"/>
    </row>
    <row r="296" spans="1:11" ht="20.25" customHeight="1" x14ac:dyDescent="0.3">
      <c r="A296" s="35" t="s">
        <v>124</v>
      </c>
      <c r="B296" s="35"/>
      <c r="C296" s="35"/>
      <c r="D296" s="13"/>
      <c r="E296" s="16"/>
      <c r="F296" s="6"/>
      <c r="K296" s="34"/>
    </row>
    <row r="297" spans="1:11" ht="20.25" customHeight="1" x14ac:dyDescent="0.3">
      <c r="A297" s="35" t="s">
        <v>68</v>
      </c>
      <c r="B297" s="35" t="s">
        <v>68</v>
      </c>
      <c r="C297" s="35"/>
      <c r="D297" s="13"/>
      <c r="E297" s="16"/>
      <c r="F297" s="6"/>
      <c r="K297" s="34"/>
    </row>
    <row r="298" spans="1:11" x14ac:dyDescent="0.3">
      <c r="A298" s="20">
        <v>1</v>
      </c>
      <c r="B298" s="2" t="s">
        <v>70</v>
      </c>
      <c r="C298" s="14" t="s">
        <v>1</v>
      </c>
      <c r="D298" s="13">
        <v>6</v>
      </c>
      <c r="E298" s="16">
        <v>158.53299999999999</v>
      </c>
      <c r="F298" s="6">
        <f t="shared" ref="F298:F309" si="23">+D298*E298</f>
        <v>951.19799999999987</v>
      </c>
      <c r="K298" s="34"/>
    </row>
    <row r="299" spans="1:11" x14ac:dyDescent="0.3">
      <c r="A299" s="20">
        <v>2</v>
      </c>
      <c r="B299" s="2" t="s">
        <v>84</v>
      </c>
      <c r="C299" s="14" t="s">
        <v>1</v>
      </c>
      <c r="D299" s="13">
        <v>3</v>
      </c>
      <c r="E299" s="16">
        <v>55.738999999999997</v>
      </c>
      <c r="F299" s="6">
        <f t="shared" si="23"/>
        <v>167.21699999999998</v>
      </c>
      <c r="K299" s="34"/>
    </row>
    <row r="300" spans="1:11" ht="27.6" x14ac:dyDescent="0.3">
      <c r="A300" s="20">
        <v>3</v>
      </c>
      <c r="B300" s="2" t="s">
        <v>71</v>
      </c>
      <c r="C300" s="14" t="s">
        <v>1</v>
      </c>
      <c r="D300" s="13">
        <v>3</v>
      </c>
      <c r="E300" s="16">
        <v>60.337000000000003</v>
      </c>
      <c r="F300" s="6">
        <f t="shared" si="23"/>
        <v>181.01100000000002</v>
      </c>
      <c r="K300" s="34"/>
    </row>
    <row r="301" spans="1:11" ht="27.6" x14ac:dyDescent="0.3">
      <c r="A301" s="20">
        <v>4</v>
      </c>
      <c r="B301" s="2" t="s">
        <v>85</v>
      </c>
      <c r="C301" s="14" t="s">
        <v>1</v>
      </c>
      <c r="D301" s="13">
        <v>3</v>
      </c>
      <c r="E301" s="16">
        <v>19.663</v>
      </c>
      <c r="F301" s="6">
        <f t="shared" si="23"/>
        <v>58.989000000000004</v>
      </c>
      <c r="K301" s="34"/>
    </row>
    <row r="302" spans="1:11" ht="27.6" x14ac:dyDescent="0.3">
      <c r="A302" s="20">
        <v>5</v>
      </c>
      <c r="B302" s="2" t="s">
        <v>73</v>
      </c>
      <c r="C302" s="14" t="s">
        <v>1</v>
      </c>
      <c r="D302" s="13">
        <v>6</v>
      </c>
      <c r="E302" s="16">
        <v>30.952999999999999</v>
      </c>
      <c r="F302" s="6">
        <f t="shared" si="23"/>
        <v>185.71799999999999</v>
      </c>
      <c r="K302" s="34"/>
    </row>
    <row r="303" spans="1:11" ht="27.6" x14ac:dyDescent="0.3">
      <c r="A303" s="20">
        <v>6</v>
      </c>
      <c r="B303" s="2" t="s">
        <v>86</v>
      </c>
      <c r="C303" s="14" t="s">
        <v>1</v>
      </c>
      <c r="D303" s="13">
        <v>6</v>
      </c>
      <c r="E303" s="16">
        <v>17.315000000000001</v>
      </c>
      <c r="F303" s="6">
        <f t="shared" si="23"/>
        <v>103.89000000000001</v>
      </c>
      <c r="K303" s="34"/>
    </row>
    <row r="304" spans="1:11" ht="27.6" x14ac:dyDescent="0.3">
      <c r="A304" s="20">
        <v>7</v>
      </c>
      <c r="B304" s="2" t="s">
        <v>74</v>
      </c>
      <c r="C304" s="14" t="s">
        <v>1</v>
      </c>
      <c r="D304" s="13">
        <v>3</v>
      </c>
      <c r="E304" s="16">
        <v>220.36600000000001</v>
      </c>
      <c r="F304" s="6">
        <f t="shared" si="23"/>
        <v>661.09800000000007</v>
      </c>
      <c r="K304" s="34"/>
    </row>
    <row r="305" spans="1:11" ht="27.6" x14ac:dyDescent="0.3">
      <c r="A305" s="20">
        <v>8</v>
      </c>
      <c r="B305" s="2" t="s">
        <v>87</v>
      </c>
      <c r="C305" s="14" t="s">
        <v>1</v>
      </c>
      <c r="D305" s="13">
        <v>3</v>
      </c>
      <c r="E305" s="16">
        <v>84.061999999999998</v>
      </c>
      <c r="F305" s="6">
        <f t="shared" si="23"/>
        <v>252.18599999999998</v>
      </c>
      <c r="K305" s="34"/>
    </row>
    <row r="306" spans="1:11" ht="27.6" x14ac:dyDescent="0.3">
      <c r="A306" s="20">
        <v>9</v>
      </c>
      <c r="B306" s="15" t="s">
        <v>115</v>
      </c>
      <c r="C306" s="14" t="s">
        <v>16</v>
      </c>
      <c r="D306" s="18">
        <v>0.108</v>
      </c>
      <c r="E306" s="16">
        <v>68.150000000000006</v>
      </c>
      <c r="F306" s="6">
        <f t="shared" si="23"/>
        <v>7.3602000000000007</v>
      </c>
      <c r="K306" s="34"/>
    </row>
    <row r="307" spans="1:11" ht="27.6" x14ac:dyDescent="0.3">
      <c r="A307" s="20">
        <v>10</v>
      </c>
      <c r="B307" s="2" t="s">
        <v>88</v>
      </c>
      <c r="C307" s="14" t="s">
        <v>89</v>
      </c>
      <c r="D307" s="13">
        <v>3</v>
      </c>
      <c r="E307" s="16">
        <v>28.809000000000001</v>
      </c>
      <c r="F307" s="6">
        <f t="shared" si="23"/>
        <v>86.427000000000007</v>
      </c>
      <c r="K307" s="34"/>
    </row>
    <row r="308" spans="1:11" ht="27.6" x14ac:dyDescent="0.3">
      <c r="A308" s="20">
        <v>11</v>
      </c>
      <c r="B308" s="2" t="s">
        <v>90</v>
      </c>
      <c r="C308" s="14" t="s">
        <v>89</v>
      </c>
      <c r="D308" s="13">
        <v>3</v>
      </c>
      <c r="E308" s="16">
        <v>10.07</v>
      </c>
      <c r="F308" s="6">
        <f t="shared" si="23"/>
        <v>30.21</v>
      </c>
      <c r="K308" s="34"/>
    </row>
    <row r="309" spans="1:11" ht="27.6" x14ac:dyDescent="0.3">
      <c r="A309" s="20">
        <v>12</v>
      </c>
      <c r="B309" s="15" t="s">
        <v>75</v>
      </c>
      <c r="C309" s="14" t="s">
        <v>24</v>
      </c>
      <c r="D309" s="16">
        <v>6.64</v>
      </c>
      <c r="E309" s="16">
        <v>1.1200000000000001</v>
      </c>
      <c r="F309" s="6">
        <f t="shared" si="23"/>
        <v>7.4368000000000007</v>
      </c>
      <c r="K309" s="34"/>
    </row>
    <row r="310" spans="1:11" ht="24.75" customHeight="1" x14ac:dyDescent="0.3">
      <c r="A310" s="35" t="s">
        <v>91</v>
      </c>
      <c r="B310" s="35"/>
      <c r="C310" s="35"/>
      <c r="D310" s="13"/>
      <c r="E310" s="16"/>
      <c r="F310" s="6"/>
      <c r="K310" s="34"/>
    </row>
    <row r="311" spans="1:11" ht="27.6" x14ac:dyDescent="0.3">
      <c r="A311" s="20">
        <v>1</v>
      </c>
      <c r="B311" s="2" t="s">
        <v>14</v>
      </c>
      <c r="C311" s="14" t="s">
        <v>16</v>
      </c>
      <c r="D311" s="16">
        <v>1.32</v>
      </c>
      <c r="E311" s="16">
        <v>39.82</v>
      </c>
      <c r="F311" s="6">
        <f t="shared" ref="F311:F321" si="24">+D311*E311</f>
        <v>52.562400000000004</v>
      </c>
      <c r="K311" s="34"/>
    </row>
    <row r="312" spans="1:11" ht="27.6" x14ac:dyDescent="0.3">
      <c r="A312" s="20">
        <v>2</v>
      </c>
      <c r="B312" s="2" t="s">
        <v>92</v>
      </c>
      <c r="C312" s="14" t="s">
        <v>16</v>
      </c>
      <c r="D312" s="16">
        <v>3.57</v>
      </c>
      <c r="E312" s="16">
        <v>53.85</v>
      </c>
      <c r="F312" s="6">
        <f t="shared" si="24"/>
        <v>192.24449999999999</v>
      </c>
      <c r="K312" s="34"/>
    </row>
    <row r="313" spans="1:11" ht="27.6" x14ac:dyDescent="0.3">
      <c r="A313" s="20">
        <v>3</v>
      </c>
      <c r="B313" s="2" t="s">
        <v>93</v>
      </c>
      <c r="C313" s="14" t="s">
        <v>1</v>
      </c>
      <c r="D313" s="13">
        <v>3</v>
      </c>
      <c r="E313" s="16">
        <v>65.308000000000007</v>
      </c>
      <c r="F313" s="6">
        <f t="shared" si="24"/>
        <v>195.92400000000004</v>
      </c>
      <c r="K313" s="34"/>
    </row>
    <row r="314" spans="1:11" x14ac:dyDescent="0.3">
      <c r="A314" s="20">
        <v>4</v>
      </c>
      <c r="B314" s="2" t="s">
        <v>94</v>
      </c>
      <c r="C314" s="14" t="s">
        <v>1</v>
      </c>
      <c r="D314" s="13">
        <v>3</v>
      </c>
      <c r="E314" s="16">
        <v>49.344000000000001</v>
      </c>
      <c r="F314" s="6">
        <f t="shared" si="24"/>
        <v>148.03200000000001</v>
      </c>
      <c r="K314" s="34"/>
    </row>
    <row r="315" spans="1:11" x14ac:dyDescent="0.3">
      <c r="A315" s="20">
        <v>5</v>
      </c>
      <c r="B315" s="2" t="s">
        <v>95</v>
      </c>
      <c r="C315" s="14" t="s">
        <v>1</v>
      </c>
      <c r="D315" s="13">
        <v>3</v>
      </c>
      <c r="E315" s="16">
        <v>68.936000000000007</v>
      </c>
      <c r="F315" s="6">
        <f t="shared" si="24"/>
        <v>206.80800000000002</v>
      </c>
      <c r="K315" s="34"/>
    </row>
    <row r="316" spans="1:11" ht="27.6" x14ac:dyDescent="0.3">
      <c r="A316" s="20">
        <v>6</v>
      </c>
      <c r="B316" s="2" t="s">
        <v>96</v>
      </c>
      <c r="C316" s="14" t="s">
        <v>1</v>
      </c>
      <c r="D316" s="13">
        <v>3</v>
      </c>
      <c r="E316" s="16">
        <v>179.959</v>
      </c>
      <c r="F316" s="6">
        <f t="shared" si="24"/>
        <v>539.87699999999995</v>
      </c>
      <c r="K316" s="34"/>
    </row>
    <row r="317" spans="1:11" x14ac:dyDescent="0.3">
      <c r="A317" s="20">
        <v>7</v>
      </c>
      <c r="B317" s="15" t="s">
        <v>20</v>
      </c>
      <c r="C317" s="14" t="s">
        <v>2</v>
      </c>
      <c r="D317" s="19">
        <v>53.7</v>
      </c>
      <c r="E317" s="16">
        <v>0.89</v>
      </c>
      <c r="F317" s="6">
        <f t="shared" si="24"/>
        <v>47.793000000000006</v>
      </c>
      <c r="K317" s="34"/>
    </row>
    <row r="318" spans="1:11" x14ac:dyDescent="0.3">
      <c r="A318" s="20">
        <v>8</v>
      </c>
      <c r="B318" s="2" t="s">
        <v>21</v>
      </c>
      <c r="C318" s="14" t="s">
        <v>2</v>
      </c>
      <c r="D318" s="19">
        <v>43.2</v>
      </c>
      <c r="E318" s="16">
        <v>0.69</v>
      </c>
      <c r="F318" s="6">
        <f t="shared" si="24"/>
        <v>29.808</v>
      </c>
      <c r="K318" s="34"/>
    </row>
    <row r="319" spans="1:11" ht="16.2" x14ac:dyDescent="0.3">
      <c r="A319" s="20">
        <v>9</v>
      </c>
      <c r="B319" s="2" t="s">
        <v>22</v>
      </c>
      <c r="C319" s="14" t="s">
        <v>16</v>
      </c>
      <c r="D319" s="19">
        <v>0.3</v>
      </c>
      <c r="E319" s="16">
        <v>2.0299999999999998</v>
      </c>
      <c r="F319" s="6">
        <f t="shared" si="24"/>
        <v>0.60899999999999987</v>
      </c>
      <c r="K319" s="34"/>
    </row>
    <row r="320" spans="1:11" ht="27.6" x14ac:dyDescent="0.3">
      <c r="A320" s="20">
        <v>10</v>
      </c>
      <c r="B320" s="15" t="s">
        <v>23</v>
      </c>
      <c r="C320" s="14" t="s">
        <v>15</v>
      </c>
      <c r="D320" s="18">
        <v>9.7000000000000003E-2</v>
      </c>
      <c r="E320" s="16">
        <v>18</v>
      </c>
      <c r="F320" s="6">
        <f t="shared" si="24"/>
        <v>1.746</v>
      </c>
      <c r="K320" s="34"/>
    </row>
    <row r="321" spans="1:11" ht="41.4" x14ac:dyDescent="0.3">
      <c r="A321" s="20">
        <v>11</v>
      </c>
      <c r="B321" s="2" t="s">
        <v>82</v>
      </c>
      <c r="C321" s="14" t="s">
        <v>24</v>
      </c>
      <c r="D321" s="19">
        <v>28.8</v>
      </c>
      <c r="E321" s="16">
        <v>1.0740000000000001</v>
      </c>
      <c r="F321" s="6">
        <f t="shared" si="24"/>
        <v>30.931200000000004</v>
      </c>
      <c r="K321" s="34"/>
    </row>
    <row r="322" spans="1:11" ht="20.25" customHeight="1" x14ac:dyDescent="0.3">
      <c r="A322" s="35" t="s">
        <v>125</v>
      </c>
      <c r="B322" s="35"/>
      <c r="C322" s="35"/>
      <c r="D322" s="13"/>
      <c r="E322" s="16"/>
      <c r="F322" s="6"/>
      <c r="K322" s="34"/>
    </row>
    <row r="323" spans="1:11" ht="20.25" customHeight="1" x14ac:dyDescent="0.3">
      <c r="A323" s="35" t="s">
        <v>68</v>
      </c>
      <c r="B323" s="35" t="s">
        <v>68</v>
      </c>
      <c r="C323" s="35"/>
      <c r="D323" s="13"/>
      <c r="E323" s="16"/>
      <c r="F323" s="6"/>
      <c r="K323" s="34"/>
    </row>
    <row r="324" spans="1:11" x14ac:dyDescent="0.3">
      <c r="A324" s="20">
        <v>1</v>
      </c>
      <c r="B324" s="2" t="s">
        <v>70</v>
      </c>
      <c r="C324" s="14" t="s">
        <v>1</v>
      </c>
      <c r="D324" s="13">
        <v>4</v>
      </c>
      <c r="E324" s="16">
        <v>158.53299999999999</v>
      </c>
      <c r="F324" s="6">
        <f t="shared" ref="F324:F330" si="25">+D324*E324</f>
        <v>634.13199999999995</v>
      </c>
      <c r="K324" s="34"/>
    </row>
    <row r="325" spans="1:11" ht="27.6" x14ac:dyDescent="0.3">
      <c r="A325" s="20">
        <v>2</v>
      </c>
      <c r="B325" s="2" t="s">
        <v>71</v>
      </c>
      <c r="C325" s="14" t="s">
        <v>1</v>
      </c>
      <c r="D325" s="13">
        <v>1</v>
      </c>
      <c r="E325" s="16">
        <v>60.337000000000003</v>
      </c>
      <c r="F325" s="6">
        <f t="shared" si="25"/>
        <v>60.337000000000003</v>
      </c>
      <c r="K325" s="34"/>
    </row>
    <row r="326" spans="1:11" ht="27.6" x14ac:dyDescent="0.3">
      <c r="A326" s="20">
        <v>3</v>
      </c>
      <c r="B326" s="2" t="s">
        <v>73</v>
      </c>
      <c r="C326" s="14" t="s">
        <v>1</v>
      </c>
      <c r="D326" s="13">
        <v>4</v>
      </c>
      <c r="E326" s="16">
        <v>30.952999999999999</v>
      </c>
      <c r="F326" s="6">
        <f t="shared" si="25"/>
        <v>123.812</v>
      </c>
      <c r="K326" s="34"/>
    </row>
    <row r="327" spans="1:11" ht="27.6" x14ac:dyDescent="0.3">
      <c r="A327" s="20">
        <v>4</v>
      </c>
      <c r="B327" s="2" t="s">
        <v>74</v>
      </c>
      <c r="C327" s="14" t="s">
        <v>1</v>
      </c>
      <c r="D327" s="13">
        <v>2</v>
      </c>
      <c r="E327" s="16">
        <v>220.36600000000001</v>
      </c>
      <c r="F327" s="6">
        <f t="shared" si="25"/>
        <v>440.73200000000003</v>
      </c>
      <c r="K327" s="34"/>
    </row>
    <row r="328" spans="1:11" ht="27.6" x14ac:dyDescent="0.3">
      <c r="A328" s="20">
        <v>5</v>
      </c>
      <c r="B328" s="15" t="s">
        <v>115</v>
      </c>
      <c r="C328" s="14" t="s">
        <v>16</v>
      </c>
      <c r="D328" s="18">
        <v>3.5999999999999997E-2</v>
      </c>
      <c r="E328" s="16">
        <v>68.150000000000006</v>
      </c>
      <c r="F328" s="6">
        <f t="shared" si="25"/>
        <v>2.4533999999999998</v>
      </c>
      <c r="K328" s="34"/>
    </row>
    <row r="329" spans="1:11" ht="27.6" x14ac:dyDescent="0.3">
      <c r="A329" s="20">
        <v>6</v>
      </c>
      <c r="B329" s="2" t="s">
        <v>88</v>
      </c>
      <c r="C329" s="14" t="s">
        <v>89</v>
      </c>
      <c r="D329" s="13">
        <v>2</v>
      </c>
      <c r="E329" s="16">
        <v>28.809000000000001</v>
      </c>
      <c r="F329" s="6">
        <f t="shared" si="25"/>
        <v>57.618000000000002</v>
      </c>
      <c r="K329" s="34"/>
    </row>
    <row r="330" spans="1:11" ht="27.6" x14ac:dyDescent="0.3">
      <c r="A330" s="20">
        <v>7</v>
      </c>
      <c r="B330" s="15" t="s">
        <v>75</v>
      </c>
      <c r="C330" s="14" t="s">
        <v>24</v>
      </c>
      <c r="D330" s="16">
        <v>3.43</v>
      </c>
      <c r="E330" s="16">
        <v>1.1200000000000001</v>
      </c>
      <c r="F330" s="6">
        <f t="shared" si="25"/>
        <v>3.8416000000000006</v>
      </c>
      <c r="K330" s="34"/>
    </row>
    <row r="331" spans="1:11" ht="21.75" customHeight="1" x14ac:dyDescent="0.3">
      <c r="A331" s="35" t="s">
        <v>76</v>
      </c>
      <c r="B331" s="35"/>
      <c r="C331" s="35"/>
      <c r="D331" s="13"/>
      <c r="E331" s="16"/>
      <c r="F331" s="6"/>
      <c r="K331" s="34"/>
    </row>
    <row r="332" spans="1:11" ht="27.6" x14ac:dyDescent="0.3">
      <c r="A332" s="20">
        <v>1</v>
      </c>
      <c r="B332" s="2" t="s">
        <v>14</v>
      </c>
      <c r="C332" s="14" t="s">
        <v>16</v>
      </c>
      <c r="D332" s="16">
        <v>0.68</v>
      </c>
      <c r="E332" s="16">
        <v>39.82</v>
      </c>
      <c r="F332" s="6">
        <f t="shared" ref="F332:F342" si="26">+D332*E332</f>
        <v>27.077600000000004</v>
      </c>
      <c r="K332" s="34"/>
    </row>
    <row r="333" spans="1:11" ht="27.6" x14ac:dyDescent="0.3">
      <c r="A333" s="20">
        <v>2</v>
      </c>
      <c r="B333" s="2" t="s">
        <v>77</v>
      </c>
      <c r="C333" s="14" t="s">
        <v>16</v>
      </c>
      <c r="D333" s="19">
        <v>2.1</v>
      </c>
      <c r="E333" s="16">
        <v>53.85</v>
      </c>
      <c r="F333" s="6">
        <f t="shared" si="26"/>
        <v>113.08500000000001</v>
      </c>
      <c r="K333" s="34"/>
    </row>
    <row r="334" spans="1:11" ht="27.6" x14ac:dyDescent="0.3">
      <c r="A334" s="20">
        <v>3</v>
      </c>
      <c r="B334" s="2" t="s">
        <v>78</v>
      </c>
      <c r="C334" s="14" t="s">
        <v>1</v>
      </c>
      <c r="D334" s="13">
        <v>1</v>
      </c>
      <c r="E334" s="16">
        <v>132.792</v>
      </c>
      <c r="F334" s="6">
        <f t="shared" si="26"/>
        <v>132.792</v>
      </c>
      <c r="K334" s="34"/>
    </row>
    <row r="335" spans="1:11" x14ac:dyDescent="0.3">
      <c r="A335" s="20">
        <v>4</v>
      </c>
      <c r="B335" s="2" t="s">
        <v>79</v>
      </c>
      <c r="C335" s="14" t="s">
        <v>1</v>
      </c>
      <c r="D335" s="13">
        <v>1</v>
      </c>
      <c r="E335" s="16">
        <v>104.492</v>
      </c>
      <c r="F335" s="6">
        <f t="shared" si="26"/>
        <v>104.492</v>
      </c>
      <c r="K335" s="34"/>
    </row>
    <row r="336" spans="1:11" x14ac:dyDescent="0.3">
      <c r="A336" s="20">
        <v>5</v>
      </c>
      <c r="B336" s="2" t="s">
        <v>80</v>
      </c>
      <c r="C336" s="14" t="s">
        <v>1</v>
      </c>
      <c r="D336" s="13">
        <v>1</v>
      </c>
      <c r="E336" s="16">
        <v>156.739</v>
      </c>
      <c r="F336" s="6">
        <f t="shared" si="26"/>
        <v>156.739</v>
      </c>
      <c r="K336" s="34"/>
    </row>
    <row r="337" spans="1:11" ht="27.6" x14ac:dyDescent="0.3">
      <c r="A337" s="20">
        <v>6</v>
      </c>
      <c r="B337" s="2" t="s">
        <v>81</v>
      </c>
      <c r="C337" s="14" t="s">
        <v>1</v>
      </c>
      <c r="D337" s="13">
        <v>1</v>
      </c>
      <c r="E337" s="16">
        <v>268.48700000000002</v>
      </c>
      <c r="F337" s="6">
        <f t="shared" si="26"/>
        <v>268.48700000000002</v>
      </c>
      <c r="K337" s="34"/>
    </row>
    <row r="338" spans="1:11" x14ac:dyDescent="0.3">
      <c r="A338" s="20">
        <v>7</v>
      </c>
      <c r="B338" s="15" t="s">
        <v>20</v>
      </c>
      <c r="C338" s="14" t="s">
        <v>2</v>
      </c>
      <c r="D338" s="19">
        <v>15.9</v>
      </c>
      <c r="E338" s="16">
        <v>0.89</v>
      </c>
      <c r="F338" s="6">
        <f t="shared" si="26"/>
        <v>14.151</v>
      </c>
      <c r="K338" s="34"/>
    </row>
    <row r="339" spans="1:11" x14ac:dyDescent="0.3">
      <c r="A339" s="20">
        <v>8</v>
      </c>
      <c r="B339" s="2" t="s">
        <v>21</v>
      </c>
      <c r="C339" s="14" t="s">
        <v>2</v>
      </c>
      <c r="D339" s="19">
        <v>24.7</v>
      </c>
      <c r="E339" s="16">
        <v>0.69</v>
      </c>
      <c r="F339" s="6">
        <f t="shared" si="26"/>
        <v>17.042999999999999</v>
      </c>
      <c r="K339" s="34"/>
    </row>
    <row r="340" spans="1:11" ht="16.2" x14ac:dyDescent="0.3">
      <c r="A340" s="20">
        <v>9</v>
      </c>
      <c r="B340" s="2" t="s">
        <v>22</v>
      </c>
      <c r="C340" s="14" t="s">
        <v>16</v>
      </c>
      <c r="D340" s="19">
        <v>0.1</v>
      </c>
      <c r="E340" s="16">
        <v>2.0299999999999998</v>
      </c>
      <c r="F340" s="6">
        <f t="shared" si="26"/>
        <v>0.20299999999999999</v>
      </c>
      <c r="K340" s="34"/>
    </row>
    <row r="341" spans="1:11" ht="27.6" x14ac:dyDescent="0.3">
      <c r="A341" s="20">
        <v>10</v>
      </c>
      <c r="B341" s="15" t="s">
        <v>23</v>
      </c>
      <c r="C341" s="14" t="s">
        <v>15</v>
      </c>
      <c r="D341" s="18">
        <v>4.0599999999999997E-2</v>
      </c>
      <c r="E341" s="16">
        <v>18</v>
      </c>
      <c r="F341" s="6">
        <f t="shared" si="26"/>
        <v>0.73079999999999989</v>
      </c>
      <c r="K341" s="34"/>
    </row>
    <row r="342" spans="1:11" ht="41.4" x14ac:dyDescent="0.3">
      <c r="A342" s="20">
        <v>11</v>
      </c>
      <c r="B342" s="2" t="s">
        <v>82</v>
      </c>
      <c r="C342" s="14" t="s">
        <v>24</v>
      </c>
      <c r="D342" s="19">
        <v>10.4</v>
      </c>
      <c r="E342" s="16">
        <v>1.0740000000000001</v>
      </c>
      <c r="F342" s="6">
        <f t="shared" si="26"/>
        <v>11.169600000000001</v>
      </c>
      <c r="K342" s="34"/>
    </row>
    <row r="343" spans="1:11" ht="24.75" customHeight="1" x14ac:dyDescent="0.3">
      <c r="A343" s="22"/>
      <c r="B343" s="22" t="s">
        <v>190</v>
      </c>
      <c r="C343" s="23"/>
      <c r="D343" s="24"/>
      <c r="E343" s="26"/>
      <c r="F343" s="21">
        <f>SUM(F210:F342)</f>
        <v>55248.69000000001</v>
      </c>
      <c r="G343" s="31"/>
      <c r="H343" s="33"/>
      <c r="I343" s="33"/>
      <c r="K343" s="34"/>
    </row>
    <row r="344" spans="1:11" ht="21.75" customHeight="1" x14ac:dyDescent="0.3">
      <c r="A344" s="36" t="s">
        <v>46</v>
      </c>
      <c r="B344" s="36"/>
      <c r="C344" s="36"/>
      <c r="D344" s="1"/>
      <c r="E344" s="27"/>
      <c r="F344" s="6"/>
      <c r="K344" s="34"/>
    </row>
    <row r="345" spans="1:11" ht="21.75" customHeight="1" x14ac:dyDescent="0.3">
      <c r="A345" s="35" t="s">
        <v>126</v>
      </c>
      <c r="B345" s="35"/>
      <c r="C345" s="35"/>
      <c r="D345" s="1"/>
      <c r="E345" s="27"/>
      <c r="F345" s="6"/>
      <c r="K345" s="34"/>
    </row>
    <row r="346" spans="1:11" x14ac:dyDescent="0.3">
      <c r="A346" s="20">
        <v>1</v>
      </c>
      <c r="B346" s="17" t="s">
        <v>31</v>
      </c>
      <c r="C346" s="14" t="s">
        <v>26</v>
      </c>
      <c r="D346" s="19">
        <v>720</v>
      </c>
      <c r="E346" s="16">
        <v>0.42299999999999999</v>
      </c>
      <c r="F346" s="6">
        <f t="shared" ref="F346:F359" si="27">+D346*E346</f>
        <v>304.56</v>
      </c>
      <c r="K346" s="34"/>
    </row>
    <row r="347" spans="1:11" ht="41.4" x14ac:dyDescent="0.3">
      <c r="A347" s="20">
        <v>2</v>
      </c>
      <c r="B347" s="2" t="s">
        <v>61</v>
      </c>
      <c r="C347" s="14" t="s">
        <v>16</v>
      </c>
      <c r="D347" s="19">
        <v>60.5</v>
      </c>
      <c r="E347" s="16">
        <v>10.422000000000001</v>
      </c>
      <c r="F347" s="6">
        <f t="shared" si="27"/>
        <v>630.53100000000006</v>
      </c>
      <c r="K347" s="34"/>
    </row>
    <row r="348" spans="1:11" ht="41.4" x14ac:dyDescent="0.3">
      <c r="A348" s="20">
        <v>3</v>
      </c>
      <c r="B348" s="2" t="s">
        <v>62</v>
      </c>
      <c r="C348" s="14" t="s">
        <v>16</v>
      </c>
      <c r="D348" s="19">
        <v>90.7</v>
      </c>
      <c r="E348" s="16">
        <v>4.45</v>
      </c>
      <c r="F348" s="6">
        <f t="shared" si="27"/>
        <v>403.61500000000001</v>
      </c>
      <c r="K348" s="34"/>
    </row>
    <row r="349" spans="1:11" ht="41.4" x14ac:dyDescent="0.3">
      <c r="A349" s="20">
        <v>4</v>
      </c>
      <c r="B349" s="2" t="s">
        <v>63</v>
      </c>
      <c r="C349" s="14" t="s">
        <v>16</v>
      </c>
      <c r="D349" s="19">
        <v>112.3</v>
      </c>
      <c r="E349" s="16">
        <v>6.81</v>
      </c>
      <c r="F349" s="6">
        <f t="shared" si="27"/>
        <v>764.76299999999992</v>
      </c>
      <c r="K349" s="34"/>
    </row>
    <row r="350" spans="1:11" ht="27.6" x14ac:dyDescent="0.3">
      <c r="A350" s="20">
        <v>5</v>
      </c>
      <c r="B350" s="2" t="s">
        <v>32</v>
      </c>
      <c r="C350" s="14" t="s">
        <v>16</v>
      </c>
      <c r="D350" s="19">
        <v>11.2</v>
      </c>
      <c r="E350" s="16">
        <v>14.2</v>
      </c>
      <c r="F350" s="6">
        <f t="shared" si="27"/>
        <v>159.04</v>
      </c>
      <c r="K350" s="34"/>
    </row>
    <row r="351" spans="1:11" ht="41.4" x14ac:dyDescent="0.3">
      <c r="A351" s="20">
        <v>6</v>
      </c>
      <c r="B351" s="2" t="s">
        <v>64</v>
      </c>
      <c r="C351" s="14" t="s">
        <v>16</v>
      </c>
      <c r="D351" s="19">
        <v>168.5</v>
      </c>
      <c r="E351" s="16">
        <v>5.923</v>
      </c>
      <c r="F351" s="6">
        <f t="shared" si="27"/>
        <v>998.02549999999997</v>
      </c>
      <c r="K351" s="34"/>
    </row>
    <row r="352" spans="1:11" ht="27.6" x14ac:dyDescent="0.3">
      <c r="A352" s="20">
        <v>7</v>
      </c>
      <c r="B352" s="2" t="s">
        <v>33</v>
      </c>
      <c r="C352" s="14" t="s">
        <v>16</v>
      </c>
      <c r="D352" s="19">
        <v>16.8</v>
      </c>
      <c r="E352" s="16">
        <v>5.81</v>
      </c>
      <c r="F352" s="6">
        <f t="shared" si="27"/>
        <v>97.608000000000004</v>
      </c>
      <c r="K352" s="34"/>
    </row>
    <row r="353" spans="1:11" ht="27.6" x14ac:dyDescent="0.3">
      <c r="A353" s="20">
        <v>8</v>
      </c>
      <c r="B353" s="2" t="s">
        <v>65</v>
      </c>
      <c r="C353" s="14" t="s">
        <v>16</v>
      </c>
      <c r="D353" s="19">
        <v>28</v>
      </c>
      <c r="E353" s="16">
        <v>5.66</v>
      </c>
      <c r="F353" s="6">
        <f t="shared" si="27"/>
        <v>158.48000000000002</v>
      </c>
      <c r="K353" s="34"/>
    </row>
    <row r="354" spans="1:11" ht="16.2" x14ac:dyDescent="0.3">
      <c r="A354" s="20">
        <v>9</v>
      </c>
      <c r="B354" s="2" t="s">
        <v>9</v>
      </c>
      <c r="C354" s="14" t="s">
        <v>16</v>
      </c>
      <c r="D354" s="19">
        <v>13</v>
      </c>
      <c r="E354" s="16">
        <v>5.81</v>
      </c>
      <c r="F354" s="6">
        <f t="shared" si="27"/>
        <v>75.53</v>
      </c>
      <c r="K354" s="34"/>
    </row>
    <row r="355" spans="1:11" ht="27.6" x14ac:dyDescent="0.3">
      <c r="A355" s="20">
        <v>10</v>
      </c>
      <c r="B355" s="2" t="s">
        <v>0</v>
      </c>
      <c r="C355" s="14" t="s">
        <v>16</v>
      </c>
      <c r="D355" s="19">
        <v>26.1</v>
      </c>
      <c r="E355" s="16">
        <v>5.86</v>
      </c>
      <c r="F355" s="6">
        <f t="shared" si="27"/>
        <v>152.94600000000003</v>
      </c>
      <c r="K355" s="34"/>
    </row>
    <row r="356" spans="1:11" ht="27.6" x14ac:dyDescent="0.3">
      <c r="A356" s="20">
        <v>11</v>
      </c>
      <c r="B356" s="2" t="s">
        <v>34</v>
      </c>
      <c r="C356" s="14" t="s">
        <v>16</v>
      </c>
      <c r="D356" s="19">
        <v>275.5</v>
      </c>
      <c r="E356" s="16">
        <v>3.6920000000000002</v>
      </c>
      <c r="F356" s="6">
        <f t="shared" si="27"/>
        <v>1017.1460000000001</v>
      </c>
      <c r="K356" s="34"/>
    </row>
    <row r="357" spans="1:11" ht="27.6" x14ac:dyDescent="0.3">
      <c r="A357" s="20">
        <v>12</v>
      </c>
      <c r="B357" s="15" t="s">
        <v>27</v>
      </c>
      <c r="C357" s="14" t="s">
        <v>24</v>
      </c>
      <c r="D357" s="13">
        <v>605</v>
      </c>
      <c r="E357" s="16">
        <v>1.7</v>
      </c>
      <c r="F357" s="6">
        <f t="shared" si="27"/>
        <v>1028.5</v>
      </c>
      <c r="K357" s="34"/>
    </row>
    <row r="358" spans="1:11" ht="27.6" x14ac:dyDescent="0.3">
      <c r="A358" s="20">
        <v>13</v>
      </c>
      <c r="B358" s="2" t="s">
        <v>35</v>
      </c>
      <c r="C358" s="14" t="s">
        <v>24</v>
      </c>
      <c r="D358" s="13">
        <v>605</v>
      </c>
      <c r="E358" s="16">
        <v>5.5220000000000002</v>
      </c>
      <c r="F358" s="6">
        <f t="shared" si="27"/>
        <v>3340.81</v>
      </c>
      <c r="K358" s="34"/>
    </row>
    <row r="359" spans="1:11" ht="27.6" x14ac:dyDescent="0.3">
      <c r="A359" s="20">
        <v>14</v>
      </c>
      <c r="B359" s="2" t="s">
        <v>36</v>
      </c>
      <c r="C359" s="14" t="s">
        <v>24</v>
      </c>
      <c r="D359" s="13">
        <v>605</v>
      </c>
      <c r="E359" s="16">
        <v>4.0750000000000002</v>
      </c>
      <c r="F359" s="6">
        <f t="shared" si="27"/>
        <v>2465.375</v>
      </c>
      <c r="K359" s="34"/>
    </row>
    <row r="360" spans="1:11" ht="21.75" customHeight="1" x14ac:dyDescent="0.3">
      <c r="A360" s="35" t="s">
        <v>127</v>
      </c>
      <c r="B360" s="35"/>
      <c r="C360" s="35"/>
      <c r="D360" s="13"/>
      <c r="E360" s="16"/>
      <c r="F360" s="6"/>
      <c r="K360" s="34"/>
    </row>
    <row r="361" spans="1:11" ht="27.6" x14ac:dyDescent="0.3">
      <c r="A361" s="20">
        <v>1</v>
      </c>
      <c r="B361" s="2" t="s">
        <v>29</v>
      </c>
      <c r="C361" s="14" t="s">
        <v>3</v>
      </c>
      <c r="D361" s="13">
        <v>360</v>
      </c>
      <c r="E361" s="16">
        <v>11.362</v>
      </c>
      <c r="F361" s="6">
        <f>+D361*E361</f>
        <v>4090.32</v>
      </c>
      <c r="K361" s="34"/>
    </row>
    <row r="362" spans="1:11" x14ac:dyDescent="0.3">
      <c r="A362" s="20">
        <v>2</v>
      </c>
      <c r="B362" s="2" t="s">
        <v>30</v>
      </c>
      <c r="C362" s="14" t="s">
        <v>3</v>
      </c>
      <c r="D362" s="13">
        <v>360</v>
      </c>
      <c r="E362" s="16">
        <v>0.14499999999999999</v>
      </c>
      <c r="F362" s="6">
        <f>+D362*E362</f>
        <v>52.199999999999996</v>
      </c>
      <c r="K362" s="34"/>
    </row>
    <row r="363" spans="1:11" ht="21" customHeight="1" x14ac:dyDescent="0.3">
      <c r="A363" s="35" t="s">
        <v>128</v>
      </c>
      <c r="B363" s="35"/>
      <c r="C363" s="35"/>
      <c r="D363" s="13"/>
      <c r="E363" s="16"/>
      <c r="F363" s="6"/>
      <c r="K363" s="34"/>
    </row>
    <row r="364" spans="1:11" ht="21" customHeight="1" x14ac:dyDescent="0.3">
      <c r="A364" s="35" t="s">
        <v>68</v>
      </c>
      <c r="B364" s="35" t="s">
        <v>68</v>
      </c>
      <c r="C364" s="35"/>
      <c r="D364" s="13"/>
      <c r="E364" s="16"/>
      <c r="F364" s="6"/>
      <c r="K364" s="34"/>
    </row>
    <row r="365" spans="1:11" x14ac:dyDescent="0.3">
      <c r="A365" s="20">
        <v>1</v>
      </c>
      <c r="B365" s="2" t="s">
        <v>70</v>
      </c>
      <c r="C365" s="14" t="s">
        <v>1</v>
      </c>
      <c r="D365" s="13">
        <v>2</v>
      </c>
      <c r="E365" s="16">
        <v>158.53299999999999</v>
      </c>
      <c r="F365" s="6">
        <f t="shared" ref="F365:F376" si="28">+D365*E365</f>
        <v>317.06599999999997</v>
      </c>
      <c r="K365" s="34"/>
    </row>
    <row r="366" spans="1:11" x14ac:dyDescent="0.3">
      <c r="A366" s="20">
        <v>2</v>
      </c>
      <c r="B366" s="2" t="s">
        <v>84</v>
      </c>
      <c r="C366" s="14" t="s">
        <v>1</v>
      </c>
      <c r="D366" s="13">
        <v>1</v>
      </c>
      <c r="E366" s="16">
        <v>55.738999999999997</v>
      </c>
      <c r="F366" s="6">
        <f t="shared" si="28"/>
        <v>55.738999999999997</v>
      </c>
      <c r="K366" s="34"/>
    </row>
    <row r="367" spans="1:11" ht="27.6" x14ac:dyDescent="0.3">
      <c r="A367" s="20">
        <v>3</v>
      </c>
      <c r="B367" s="2" t="s">
        <v>71</v>
      </c>
      <c r="C367" s="14" t="s">
        <v>1</v>
      </c>
      <c r="D367" s="13">
        <v>1</v>
      </c>
      <c r="E367" s="16">
        <v>60.337000000000003</v>
      </c>
      <c r="F367" s="6">
        <f t="shared" si="28"/>
        <v>60.337000000000003</v>
      </c>
      <c r="K367" s="34"/>
    </row>
    <row r="368" spans="1:11" ht="27.6" x14ac:dyDescent="0.3">
      <c r="A368" s="20">
        <v>4</v>
      </c>
      <c r="B368" s="2" t="s">
        <v>85</v>
      </c>
      <c r="C368" s="14" t="s">
        <v>1</v>
      </c>
      <c r="D368" s="13">
        <v>1</v>
      </c>
      <c r="E368" s="16">
        <v>19.663</v>
      </c>
      <c r="F368" s="6">
        <f t="shared" si="28"/>
        <v>19.663</v>
      </c>
      <c r="K368" s="34"/>
    </row>
    <row r="369" spans="1:11" ht="27.6" x14ac:dyDescent="0.3">
      <c r="A369" s="20">
        <v>5</v>
      </c>
      <c r="B369" s="2" t="s">
        <v>73</v>
      </c>
      <c r="C369" s="14" t="s">
        <v>1</v>
      </c>
      <c r="D369" s="13">
        <v>2</v>
      </c>
      <c r="E369" s="16">
        <v>30.952999999999999</v>
      </c>
      <c r="F369" s="6">
        <f t="shared" si="28"/>
        <v>61.905999999999999</v>
      </c>
      <c r="K369" s="34"/>
    </row>
    <row r="370" spans="1:11" ht="27.6" x14ac:dyDescent="0.3">
      <c r="A370" s="20">
        <v>6</v>
      </c>
      <c r="B370" s="2" t="s">
        <v>86</v>
      </c>
      <c r="C370" s="14" t="s">
        <v>1</v>
      </c>
      <c r="D370" s="13">
        <v>2</v>
      </c>
      <c r="E370" s="16">
        <v>17.315000000000001</v>
      </c>
      <c r="F370" s="6">
        <f t="shared" si="28"/>
        <v>34.630000000000003</v>
      </c>
      <c r="K370" s="34"/>
    </row>
    <row r="371" spans="1:11" ht="27.6" x14ac:dyDescent="0.3">
      <c r="A371" s="20">
        <v>7</v>
      </c>
      <c r="B371" s="2" t="s">
        <v>74</v>
      </c>
      <c r="C371" s="14" t="s">
        <v>1</v>
      </c>
      <c r="D371" s="13">
        <v>1</v>
      </c>
      <c r="E371" s="16">
        <v>220.36600000000001</v>
      </c>
      <c r="F371" s="6">
        <f t="shared" si="28"/>
        <v>220.36600000000001</v>
      </c>
      <c r="K371" s="34"/>
    </row>
    <row r="372" spans="1:11" ht="27.6" x14ac:dyDescent="0.3">
      <c r="A372" s="20">
        <v>8</v>
      </c>
      <c r="B372" s="2" t="s">
        <v>87</v>
      </c>
      <c r="C372" s="14" t="s">
        <v>1</v>
      </c>
      <c r="D372" s="13">
        <v>1</v>
      </c>
      <c r="E372" s="16">
        <v>84.061999999999998</v>
      </c>
      <c r="F372" s="6">
        <f t="shared" si="28"/>
        <v>84.061999999999998</v>
      </c>
      <c r="K372" s="34"/>
    </row>
    <row r="373" spans="1:11" ht="27.6" x14ac:dyDescent="0.3">
      <c r="A373" s="20">
        <v>9</v>
      </c>
      <c r="B373" s="15" t="s">
        <v>115</v>
      </c>
      <c r="C373" s="14" t="s">
        <v>16</v>
      </c>
      <c r="D373" s="18">
        <v>3.5999999999999997E-2</v>
      </c>
      <c r="E373" s="16">
        <v>68.150000000000006</v>
      </c>
      <c r="F373" s="6">
        <f t="shared" si="28"/>
        <v>2.4533999999999998</v>
      </c>
      <c r="K373" s="34"/>
    </row>
    <row r="374" spans="1:11" ht="27.6" x14ac:dyDescent="0.3">
      <c r="A374" s="20">
        <v>10</v>
      </c>
      <c r="B374" s="2" t="s">
        <v>88</v>
      </c>
      <c r="C374" s="14" t="s">
        <v>89</v>
      </c>
      <c r="D374" s="13">
        <v>2</v>
      </c>
      <c r="E374" s="16">
        <v>28.809000000000001</v>
      </c>
      <c r="F374" s="6">
        <f t="shared" si="28"/>
        <v>57.618000000000002</v>
      </c>
      <c r="K374" s="34"/>
    </row>
    <row r="375" spans="1:11" ht="27.6" x14ac:dyDescent="0.3">
      <c r="A375" s="20">
        <v>11</v>
      </c>
      <c r="B375" s="2" t="s">
        <v>90</v>
      </c>
      <c r="C375" s="14" t="s">
        <v>89</v>
      </c>
      <c r="D375" s="13">
        <v>1</v>
      </c>
      <c r="E375" s="16">
        <v>10.07</v>
      </c>
      <c r="F375" s="6">
        <f t="shared" si="28"/>
        <v>10.07</v>
      </c>
      <c r="K375" s="34"/>
    </row>
    <row r="376" spans="1:11" ht="27.6" x14ac:dyDescent="0.3">
      <c r="A376" s="20">
        <v>12</v>
      </c>
      <c r="B376" s="15" t="s">
        <v>75</v>
      </c>
      <c r="C376" s="14" t="s">
        <v>24</v>
      </c>
      <c r="D376" s="16">
        <v>2.21</v>
      </c>
      <c r="E376" s="16">
        <v>1.1200000000000001</v>
      </c>
      <c r="F376" s="6">
        <f t="shared" si="28"/>
        <v>2.4752000000000001</v>
      </c>
      <c r="K376" s="34"/>
    </row>
    <row r="377" spans="1:11" ht="21" customHeight="1" x14ac:dyDescent="0.3">
      <c r="A377" s="35" t="s">
        <v>91</v>
      </c>
      <c r="B377" s="35"/>
      <c r="C377" s="35"/>
      <c r="D377" s="13"/>
      <c r="E377" s="16"/>
      <c r="F377" s="6"/>
      <c r="K377" s="34"/>
    </row>
    <row r="378" spans="1:11" ht="27.6" x14ac:dyDescent="0.3">
      <c r="A378" s="20">
        <v>1</v>
      </c>
      <c r="B378" s="2" t="s">
        <v>14</v>
      </c>
      <c r="C378" s="14" t="s">
        <v>16</v>
      </c>
      <c r="D378" s="16">
        <v>0.44</v>
      </c>
      <c r="E378" s="16">
        <v>39.82</v>
      </c>
      <c r="F378" s="6">
        <f t="shared" ref="F378:F388" si="29">+D378*E378</f>
        <v>17.520800000000001</v>
      </c>
      <c r="K378" s="34"/>
    </row>
    <row r="379" spans="1:11" ht="27.6" x14ac:dyDescent="0.3">
      <c r="A379" s="20">
        <v>2</v>
      </c>
      <c r="B379" s="2" t="s">
        <v>92</v>
      </c>
      <c r="C379" s="14" t="s">
        <v>16</v>
      </c>
      <c r="D379" s="16">
        <v>1.19</v>
      </c>
      <c r="E379" s="16">
        <v>53.85</v>
      </c>
      <c r="F379" s="6">
        <f t="shared" si="29"/>
        <v>64.081500000000005</v>
      </c>
      <c r="K379" s="34"/>
    </row>
    <row r="380" spans="1:11" ht="27.6" x14ac:dyDescent="0.3">
      <c r="A380" s="20">
        <v>3</v>
      </c>
      <c r="B380" s="2" t="s">
        <v>93</v>
      </c>
      <c r="C380" s="14" t="s">
        <v>1</v>
      </c>
      <c r="D380" s="13">
        <v>1</v>
      </c>
      <c r="E380" s="16">
        <v>65.308000000000007</v>
      </c>
      <c r="F380" s="6">
        <f t="shared" si="29"/>
        <v>65.308000000000007</v>
      </c>
      <c r="K380" s="34"/>
    </row>
    <row r="381" spans="1:11" x14ac:dyDescent="0.3">
      <c r="A381" s="20">
        <v>4</v>
      </c>
      <c r="B381" s="2" t="s">
        <v>94</v>
      </c>
      <c r="C381" s="14" t="s">
        <v>1</v>
      </c>
      <c r="D381" s="13">
        <v>1</v>
      </c>
      <c r="E381" s="16">
        <v>49.344000000000001</v>
      </c>
      <c r="F381" s="6">
        <f t="shared" si="29"/>
        <v>49.344000000000001</v>
      </c>
      <c r="K381" s="34"/>
    </row>
    <row r="382" spans="1:11" x14ac:dyDescent="0.3">
      <c r="A382" s="20">
        <v>5</v>
      </c>
      <c r="B382" s="2" t="s">
        <v>95</v>
      </c>
      <c r="C382" s="14" t="s">
        <v>1</v>
      </c>
      <c r="D382" s="13">
        <v>1</v>
      </c>
      <c r="E382" s="16">
        <v>68.936000000000007</v>
      </c>
      <c r="F382" s="6">
        <f t="shared" si="29"/>
        <v>68.936000000000007</v>
      </c>
      <c r="K382" s="34"/>
    </row>
    <row r="383" spans="1:11" ht="27.6" x14ac:dyDescent="0.3">
      <c r="A383" s="20">
        <v>6</v>
      </c>
      <c r="B383" s="2" t="s">
        <v>96</v>
      </c>
      <c r="C383" s="14" t="s">
        <v>1</v>
      </c>
      <c r="D383" s="13">
        <v>1</v>
      </c>
      <c r="E383" s="16">
        <v>179.959</v>
      </c>
      <c r="F383" s="6">
        <f t="shared" si="29"/>
        <v>179.959</v>
      </c>
      <c r="K383" s="34"/>
    </row>
    <row r="384" spans="1:11" x14ac:dyDescent="0.3">
      <c r="A384" s="20">
        <v>7</v>
      </c>
      <c r="B384" s="15" t="s">
        <v>20</v>
      </c>
      <c r="C384" s="14" t="s">
        <v>2</v>
      </c>
      <c r="D384" s="19">
        <v>17.899999999999999</v>
      </c>
      <c r="E384" s="16">
        <v>0.89</v>
      </c>
      <c r="F384" s="6">
        <f t="shared" si="29"/>
        <v>15.930999999999999</v>
      </c>
      <c r="K384" s="34"/>
    </row>
    <row r="385" spans="1:11" x14ac:dyDescent="0.3">
      <c r="A385" s="20">
        <v>8</v>
      </c>
      <c r="B385" s="2" t="s">
        <v>21</v>
      </c>
      <c r="C385" s="14" t="s">
        <v>2</v>
      </c>
      <c r="D385" s="19">
        <v>14.4</v>
      </c>
      <c r="E385" s="16">
        <v>0.69</v>
      </c>
      <c r="F385" s="6">
        <f t="shared" si="29"/>
        <v>9.9359999999999999</v>
      </c>
      <c r="K385" s="34"/>
    </row>
    <row r="386" spans="1:11" ht="16.2" x14ac:dyDescent="0.3">
      <c r="A386" s="20">
        <v>9</v>
      </c>
      <c r="B386" s="2" t="s">
        <v>22</v>
      </c>
      <c r="C386" s="14" t="s">
        <v>16</v>
      </c>
      <c r="D386" s="19">
        <v>0.1</v>
      </c>
      <c r="E386" s="16">
        <v>2.0299999999999998</v>
      </c>
      <c r="F386" s="6">
        <f t="shared" si="29"/>
        <v>0.20299999999999999</v>
      </c>
      <c r="K386" s="34"/>
    </row>
    <row r="387" spans="1:11" ht="27.6" x14ac:dyDescent="0.3">
      <c r="A387" s="20">
        <v>10</v>
      </c>
      <c r="B387" s="15" t="s">
        <v>23</v>
      </c>
      <c r="C387" s="14" t="s">
        <v>15</v>
      </c>
      <c r="D387" s="18">
        <v>3.2300000000000002E-2</v>
      </c>
      <c r="E387" s="16">
        <v>18</v>
      </c>
      <c r="F387" s="6">
        <f t="shared" si="29"/>
        <v>0.58140000000000003</v>
      </c>
      <c r="K387" s="34"/>
    </row>
    <row r="388" spans="1:11" ht="41.4" x14ac:dyDescent="0.3">
      <c r="A388" s="20">
        <v>11</v>
      </c>
      <c r="B388" s="2" t="s">
        <v>82</v>
      </c>
      <c r="C388" s="14" t="s">
        <v>24</v>
      </c>
      <c r="D388" s="19">
        <v>9.6</v>
      </c>
      <c r="E388" s="16">
        <v>1.0740000000000001</v>
      </c>
      <c r="F388" s="6">
        <f t="shared" si="29"/>
        <v>10.3104</v>
      </c>
      <c r="K388" s="34"/>
    </row>
    <row r="389" spans="1:11" ht="24.75" customHeight="1" x14ac:dyDescent="0.3">
      <c r="A389" s="22"/>
      <c r="B389" s="22" t="s">
        <v>191</v>
      </c>
      <c r="C389" s="23"/>
      <c r="D389" s="24"/>
      <c r="E389" s="26"/>
      <c r="F389" s="21">
        <f>SUM(F346:F388)</f>
        <v>17147.946200000002</v>
      </c>
      <c r="G389" s="30"/>
      <c r="H389" s="33"/>
      <c r="I389" s="33"/>
      <c r="K389" s="34"/>
    </row>
    <row r="390" spans="1:11" ht="21" customHeight="1" x14ac:dyDescent="0.3">
      <c r="A390" s="36" t="s">
        <v>47</v>
      </c>
      <c r="B390" s="36"/>
      <c r="C390" s="36"/>
      <c r="D390" s="1"/>
      <c r="E390" s="27"/>
      <c r="F390" s="6"/>
      <c r="K390" s="34"/>
    </row>
    <row r="391" spans="1:11" ht="21" customHeight="1" x14ac:dyDescent="0.3">
      <c r="A391" s="35" t="s">
        <v>129</v>
      </c>
      <c r="B391" s="35"/>
      <c r="C391" s="35"/>
      <c r="D391" s="1"/>
      <c r="E391" s="27"/>
      <c r="F391" s="6"/>
      <c r="K391" s="34"/>
    </row>
    <row r="392" spans="1:11" x14ac:dyDescent="0.3">
      <c r="A392" s="20">
        <v>1</v>
      </c>
      <c r="B392" s="17" t="s">
        <v>31</v>
      </c>
      <c r="C392" s="14" t="s">
        <v>26</v>
      </c>
      <c r="D392" s="19">
        <v>780</v>
      </c>
      <c r="E392" s="16">
        <v>0.42299999999999999</v>
      </c>
      <c r="F392" s="6">
        <f t="shared" ref="F392:F405" si="30">+D392*E392</f>
        <v>329.94</v>
      </c>
      <c r="K392" s="34"/>
    </row>
    <row r="393" spans="1:11" ht="41.4" x14ac:dyDescent="0.3">
      <c r="A393" s="20">
        <v>2</v>
      </c>
      <c r="B393" s="2" t="s">
        <v>61</v>
      </c>
      <c r="C393" s="14" t="s">
        <v>16</v>
      </c>
      <c r="D393" s="19">
        <v>65.5</v>
      </c>
      <c r="E393" s="16">
        <v>10.422000000000001</v>
      </c>
      <c r="F393" s="6">
        <f t="shared" si="30"/>
        <v>682.64100000000008</v>
      </c>
      <c r="K393" s="34"/>
    </row>
    <row r="394" spans="1:11" ht="41.4" x14ac:dyDescent="0.3">
      <c r="A394" s="20">
        <v>3</v>
      </c>
      <c r="B394" s="2" t="s">
        <v>62</v>
      </c>
      <c r="C394" s="14" t="s">
        <v>16</v>
      </c>
      <c r="D394" s="19">
        <v>98.3</v>
      </c>
      <c r="E394" s="16">
        <v>4.45</v>
      </c>
      <c r="F394" s="6">
        <f t="shared" si="30"/>
        <v>437.435</v>
      </c>
      <c r="K394" s="34"/>
    </row>
    <row r="395" spans="1:11" ht="41.4" x14ac:dyDescent="0.3">
      <c r="A395" s="20">
        <v>4</v>
      </c>
      <c r="B395" s="2" t="s">
        <v>63</v>
      </c>
      <c r="C395" s="14" t="s">
        <v>16</v>
      </c>
      <c r="D395" s="19">
        <v>121.7</v>
      </c>
      <c r="E395" s="16">
        <v>6.81</v>
      </c>
      <c r="F395" s="6">
        <f t="shared" si="30"/>
        <v>828.77699999999993</v>
      </c>
      <c r="K395" s="34"/>
    </row>
    <row r="396" spans="1:11" ht="27.6" x14ac:dyDescent="0.3">
      <c r="A396" s="20">
        <v>5</v>
      </c>
      <c r="B396" s="2" t="s">
        <v>32</v>
      </c>
      <c r="C396" s="14" t="s">
        <v>16</v>
      </c>
      <c r="D396" s="19">
        <v>12.2</v>
      </c>
      <c r="E396" s="16">
        <v>14.2</v>
      </c>
      <c r="F396" s="6">
        <f t="shared" si="30"/>
        <v>173.23999999999998</v>
      </c>
      <c r="K396" s="34"/>
    </row>
    <row r="397" spans="1:11" ht="41.4" x14ac:dyDescent="0.3">
      <c r="A397" s="20">
        <v>6</v>
      </c>
      <c r="B397" s="2" t="s">
        <v>64</v>
      </c>
      <c r="C397" s="14" t="s">
        <v>16</v>
      </c>
      <c r="D397" s="19">
        <v>182.5</v>
      </c>
      <c r="E397" s="16">
        <v>5.923</v>
      </c>
      <c r="F397" s="6">
        <f t="shared" si="30"/>
        <v>1080.9475</v>
      </c>
      <c r="K397" s="34"/>
    </row>
    <row r="398" spans="1:11" ht="27.6" x14ac:dyDescent="0.3">
      <c r="A398" s="20">
        <v>7</v>
      </c>
      <c r="B398" s="2" t="s">
        <v>33</v>
      </c>
      <c r="C398" s="14" t="s">
        <v>16</v>
      </c>
      <c r="D398" s="19">
        <v>18.3</v>
      </c>
      <c r="E398" s="16">
        <v>5.8109999999999999</v>
      </c>
      <c r="F398" s="6">
        <f t="shared" si="30"/>
        <v>106.3413</v>
      </c>
      <c r="K398" s="34"/>
    </row>
    <row r="399" spans="1:11" ht="27.6" x14ac:dyDescent="0.3">
      <c r="A399" s="20">
        <v>8</v>
      </c>
      <c r="B399" s="2" t="s">
        <v>65</v>
      </c>
      <c r="C399" s="14" t="s">
        <v>16</v>
      </c>
      <c r="D399" s="19">
        <v>30.5</v>
      </c>
      <c r="E399" s="16">
        <v>5.66</v>
      </c>
      <c r="F399" s="6">
        <f t="shared" si="30"/>
        <v>172.63</v>
      </c>
      <c r="K399" s="34"/>
    </row>
    <row r="400" spans="1:11" ht="16.2" x14ac:dyDescent="0.3">
      <c r="A400" s="20">
        <v>9</v>
      </c>
      <c r="B400" s="2" t="s">
        <v>9</v>
      </c>
      <c r="C400" s="14" t="s">
        <v>16</v>
      </c>
      <c r="D400" s="19">
        <v>14.1</v>
      </c>
      <c r="E400" s="16">
        <v>5.8109999999999999</v>
      </c>
      <c r="F400" s="6">
        <f t="shared" si="30"/>
        <v>81.935099999999991</v>
      </c>
      <c r="K400" s="34"/>
    </row>
    <row r="401" spans="1:11" ht="27.6" x14ac:dyDescent="0.3">
      <c r="A401" s="20">
        <v>10</v>
      </c>
      <c r="B401" s="2" t="s">
        <v>0</v>
      </c>
      <c r="C401" s="14" t="s">
        <v>16</v>
      </c>
      <c r="D401" s="19">
        <v>28.3</v>
      </c>
      <c r="E401" s="16">
        <v>5.86</v>
      </c>
      <c r="F401" s="6">
        <f t="shared" si="30"/>
        <v>165.83800000000002</v>
      </c>
      <c r="K401" s="34"/>
    </row>
    <row r="402" spans="1:11" ht="27.6" x14ac:dyDescent="0.3">
      <c r="A402" s="20">
        <v>11</v>
      </c>
      <c r="B402" s="2" t="s">
        <v>34</v>
      </c>
      <c r="C402" s="14" t="s">
        <v>16</v>
      </c>
      <c r="D402" s="19">
        <v>298.5</v>
      </c>
      <c r="E402" s="16">
        <v>3.6920000000000002</v>
      </c>
      <c r="F402" s="6">
        <f t="shared" si="30"/>
        <v>1102.0620000000001</v>
      </c>
      <c r="K402" s="34"/>
    </row>
    <row r="403" spans="1:11" ht="27.6" x14ac:dyDescent="0.3">
      <c r="A403" s="20">
        <v>12</v>
      </c>
      <c r="B403" s="15" t="s">
        <v>27</v>
      </c>
      <c r="C403" s="14" t="s">
        <v>24</v>
      </c>
      <c r="D403" s="13">
        <v>655</v>
      </c>
      <c r="E403" s="16">
        <v>1.7</v>
      </c>
      <c r="F403" s="6">
        <f t="shared" si="30"/>
        <v>1113.5</v>
      </c>
      <c r="K403" s="34"/>
    </row>
    <row r="404" spans="1:11" ht="27.6" x14ac:dyDescent="0.3">
      <c r="A404" s="20">
        <v>13</v>
      </c>
      <c r="B404" s="2" t="s">
        <v>35</v>
      </c>
      <c r="C404" s="14" t="s">
        <v>24</v>
      </c>
      <c r="D404" s="13">
        <v>655</v>
      </c>
      <c r="E404" s="16">
        <v>5.5220000000000002</v>
      </c>
      <c r="F404" s="6">
        <f t="shared" si="30"/>
        <v>3616.9100000000003</v>
      </c>
      <c r="K404" s="34"/>
    </row>
    <row r="405" spans="1:11" ht="27.6" x14ac:dyDescent="0.3">
      <c r="A405" s="20">
        <v>14</v>
      </c>
      <c r="B405" s="2" t="s">
        <v>36</v>
      </c>
      <c r="C405" s="14" t="s">
        <v>24</v>
      </c>
      <c r="D405" s="13">
        <v>655</v>
      </c>
      <c r="E405" s="16">
        <v>4.0750000000000002</v>
      </c>
      <c r="F405" s="6">
        <f t="shared" si="30"/>
        <v>2669.125</v>
      </c>
      <c r="K405" s="34"/>
    </row>
    <row r="406" spans="1:11" ht="20.25" customHeight="1" x14ac:dyDescent="0.3">
      <c r="A406" s="35" t="s">
        <v>130</v>
      </c>
      <c r="B406" s="35"/>
      <c r="C406" s="35"/>
      <c r="D406" s="13"/>
      <c r="E406" s="16"/>
      <c r="F406" s="6"/>
      <c r="K406" s="34"/>
    </row>
    <row r="407" spans="1:11" ht="27.6" x14ac:dyDescent="0.3">
      <c r="A407" s="20">
        <v>1</v>
      </c>
      <c r="B407" s="2" t="s">
        <v>29</v>
      </c>
      <c r="C407" s="14" t="s">
        <v>3</v>
      </c>
      <c r="D407" s="13">
        <v>390</v>
      </c>
      <c r="E407" s="16">
        <v>11.362</v>
      </c>
      <c r="F407" s="6">
        <f>+D407*E407</f>
        <v>4431.18</v>
      </c>
      <c r="K407" s="34"/>
    </row>
    <row r="408" spans="1:11" x14ac:dyDescent="0.3">
      <c r="A408" s="20">
        <v>2</v>
      </c>
      <c r="B408" s="2" t="s">
        <v>30</v>
      </c>
      <c r="C408" s="14" t="s">
        <v>3</v>
      </c>
      <c r="D408" s="13">
        <v>390</v>
      </c>
      <c r="E408" s="16">
        <v>0.14499999999999999</v>
      </c>
      <c r="F408" s="6">
        <f>+D408*E408</f>
        <v>56.55</v>
      </c>
      <c r="K408" s="34"/>
    </row>
    <row r="409" spans="1:11" ht="22.5" customHeight="1" x14ac:dyDescent="0.3">
      <c r="A409" s="35" t="s">
        <v>131</v>
      </c>
      <c r="B409" s="35"/>
      <c r="C409" s="35"/>
      <c r="D409" s="13"/>
      <c r="E409" s="16"/>
      <c r="F409" s="6"/>
      <c r="K409" s="34"/>
    </row>
    <row r="410" spans="1:11" ht="17.25" customHeight="1" x14ac:dyDescent="0.3">
      <c r="A410" s="35" t="s">
        <v>68</v>
      </c>
      <c r="B410" s="35" t="s">
        <v>68</v>
      </c>
      <c r="C410" s="35"/>
      <c r="D410" s="13"/>
      <c r="E410" s="16"/>
      <c r="F410" s="6"/>
      <c r="K410" s="34"/>
    </row>
    <row r="411" spans="1:11" x14ac:dyDescent="0.3">
      <c r="A411" s="20">
        <v>1</v>
      </c>
      <c r="B411" s="2" t="s">
        <v>132</v>
      </c>
      <c r="C411" s="14" t="s">
        <v>1</v>
      </c>
      <c r="D411" s="13">
        <v>1</v>
      </c>
      <c r="E411" s="16">
        <v>27.015999999999998</v>
      </c>
      <c r="F411" s="6">
        <f t="shared" ref="F411:F420" si="31">+D411*E411</f>
        <v>27.015999999999998</v>
      </c>
      <c r="K411" s="34"/>
    </row>
    <row r="412" spans="1:11" x14ac:dyDescent="0.3">
      <c r="A412" s="20">
        <v>2</v>
      </c>
      <c r="B412" s="2" t="s">
        <v>133</v>
      </c>
      <c r="C412" s="14" t="s">
        <v>1</v>
      </c>
      <c r="D412" s="13">
        <v>1</v>
      </c>
      <c r="E412" s="16">
        <v>35.173999999999999</v>
      </c>
      <c r="F412" s="6">
        <f t="shared" si="31"/>
        <v>35.173999999999999</v>
      </c>
      <c r="K412" s="34"/>
    </row>
    <row r="413" spans="1:11" ht="27.6" x14ac:dyDescent="0.3">
      <c r="A413" s="20">
        <v>3</v>
      </c>
      <c r="B413" s="2" t="s">
        <v>134</v>
      </c>
      <c r="C413" s="14" t="s">
        <v>3</v>
      </c>
      <c r="D413" s="13">
        <v>3</v>
      </c>
      <c r="E413" s="16">
        <v>6.5380000000000003</v>
      </c>
      <c r="F413" s="6">
        <f t="shared" si="31"/>
        <v>19.614000000000001</v>
      </c>
      <c r="K413" s="34"/>
    </row>
    <row r="414" spans="1:11" ht="27.6" x14ac:dyDescent="0.3">
      <c r="A414" s="20">
        <v>4</v>
      </c>
      <c r="B414" s="2" t="s">
        <v>135</v>
      </c>
      <c r="C414" s="14" t="s">
        <v>3</v>
      </c>
      <c r="D414" s="13">
        <v>2</v>
      </c>
      <c r="E414" s="16">
        <v>5.6559999999999997</v>
      </c>
      <c r="F414" s="6">
        <f t="shared" si="31"/>
        <v>11.311999999999999</v>
      </c>
      <c r="K414" s="34"/>
    </row>
    <row r="415" spans="1:11" ht="27.6" x14ac:dyDescent="0.3">
      <c r="A415" s="20">
        <v>5</v>
      </c>
      <c r="B415" s="2" t="s">
        <v>136</v>
      </c>
      <c r="C415" s="14" t="s">
        <v>137</v>
      </c>
      <c r="D415" s="18">
        <v>1.0362</v>
      </c>
      <c r="E415" s="16">
        <v>1.6</v>
      </c>
      <c r="F415" s="6">
        <f t="shared" si="31"/>
        <v>1.6579200000000001</v>
      </c>
      <c r="K415" s="34"/>
    </row>
    <row r="416" spans="1:11" ht="27.6" x14ac:dyDescent="0.3">
      <c r="A416" s="20">
        <v>6</v>
      </c>
      <c r="B416" s="2" t="s">
        <v>138</v>
      </c>
      <c r="C416" s="14" t="s">
        <v>1</v>
      </c>
      <c r="D416" s="13">
        <v>1</v>
      </c>
      <c r="E416" s="16">
        <v>43</v>
      </c>
      <c r="F416" s="6">
        <f t="shared" si="31"/>
        <v>43</v>
      </c>
      <c r="K416" s="34"/>
    </row>
    <row r="417" spans="1:11" ht="27.6" x14ac:dyDescent="0.3">
      <c r="A417" s="20">
        <v>7</v>
      </c>
      <c r="B417" s="2" t="s">
        <v>139</v>
      </c>
      <c r="C417" s="14" t="s">
        <v>1</v>
      </c>
      <c r="D417" s="13">
        <v>2</v>
      </c>
      <c r="E417" s="16">
        <v>8.42</v>
      </c>
      <c r="F417" s="6">
        <f t="shared" si="31"/>
        <v>16.84</v>
      </c>
      <c r="K417" s="34"/>
    </row>
    <row r="418" spans="1:11" ht="27.6" x14ac:dyDescent="0.3">
      <c r="A418" s="20">
        <v>8</v>
      </c>
      <c r="B418" s="2" t="s">
        <v>185</v>
      </c>
      <c r="C418" s="14" t="s">
        <v>2</v>
      </c>
      <c r="D418" s="19">
        <v>2.5</v>
      </c>
      <c r="E418" s="16">
        <v>1.9279999999999999</v>
      </c>
      <c r="F418" s="6">
        <f t="shared" si="31"/>
        <v>4.82</v>
      </c>
      <c r="K418" s="34"/>
    </row>
    <row r="419" spans="1:11" ht="27.6" x14ac:dyDescent="0.3">
      <c r="A419" s="20">
        <v>9</v>
      </c>
      <c r="B419" s="15" t="s">
        <v>115</v>
      </c>
      <c r="C419" s="14" t="s">
        <v>16</v>
      </c>
      <c r="D419" s="18">
        <v>1.7999999999999999E-2</v>
      </c>
      <c r="E419" s="16">
        <v>68.150000000000006</v>
      </c>
      <c r="F419" s="6">
        <f t="shared" si="31"/>
        <v>1.2266999999999999</v>
      </c>
      <c r="K419" s="34"/>
    </row>
    <row r="420" spans="1:11" ht="27.6" x14ac:dyDescent="0.3">
      <c r="A420" s="20">
        <v>10</v>
      </c>
      <c r="B420" s="2" t="s">
        <v>140</v>
      </c>
      <c r="C420" s="14" t="s">
        <v>141</v>
      </c>
      <c r="D420" s="16">
        <v>0.51200000000000001</v>
      </c>
      <c r="E420" s="16">
        <v>5.0599999999999996</v>
      </c>
      <c r="F420" s="6">
        <f t="shared" si="31"/>
        <v>2.5907199999999997</v>
      </c>
      <c r="K420" s="34"/>
    </row>
    <row r="421" spans="1:11" ht="21.75" customHeight="1" x14ac:dyDescent="0.3">
      <c r="A421" s="35" t="s">
        <v>112</v>
      </c>
      <c r="B421" s="35"/>
      <c r="C421" s="35"/>
      <c r="D421" s="13"/>
      <c r="E421" s="16"/>
      <c r="F421" s="6"/>
      <c r="K421" s="34"/>
    </row>
    <row r="422" spans="1:11" ht="27.6" x14ac:dyDescent="0.3">
      <c r="A422" s="20">
        <v>1</v>
      </c>
      <c r="B422" s="2" t="s">
        <v>14</v>
      </c>
      <c r="C422" s="14" t="s">
        <v>16</v>
      </c>
      <c r="D422" s="16">
        <v>0.26</v>
      </c>
      <c r="E422" s="16">
        <v>39.82</v>
      </c>
      <c r="F422" s="6">
        <f t="shared" ref="F422:F432" si="32">+D422*E422</f>
        <v>10.353200000000001</v>
      </c>
      <c r="K422" s="34"/>
    </row>
    <row r="423" spans="1:11" ht="27.6" x14ac:dyDescent="0.3">
      <c r="A423" s="20">
        <v>2</v>
      </c>
      <c r="B423" s="2" t="s">
        <v>17</v>
      </c>
      <c r="C423" s="14" t="s">
        <v>16</v>
      </c>
      <c r="D423" s="19">
        <v>0.7</v>
      </c>
      <c r="E423" s="16">
        <v>53.85</v>
      </c>
      <c r="F423" s="6">
        <f t="shared" si="32"/>
        <v>37.695</v>
      </c>
      <c r="K423" s="34"/>
    </row>
    <row r="424" spans="1:11" ht="27.6" x14ac:dyDescent="0.3">
      <c r="A424" s="20">
        <v>3</v>
      </c>
      <c r="B424" s="2" t="s">
        <v>18</v>
      </c>
      <c r="C424" s="14" t="s">
        <v>1</v>
      </c>
      <c r="D424" s="13">
        <v>1</v>
      </c>
      <c r="E424" s="16">
        <v>29.026</v>
      </c>
      <c r="F424" s="6">
        <f t="shared" si="32"/>
        <v>29.026</v>
      </c>
      <c r="K424" s="34"/>
    </row>
    <row r="425" spans="1:11" x14ac:dyDescent="0.3">
      <c r="A425" s="20">
        <v>4</v>
      </c>
      <c r="B425" s="2" t="s">
        <v>19</v>
      </c>
      <c r="C425" s="14" t="s">
        <v>1</v>
      </c>
      <c r="D425" s="13">
        <v>1</v>
      </c>
      <c r="E425" s="16">
        <v>30.477</v>
      </c>
      <c r="F425" s="6">
        <f t="shared" si="32"/>
        <v>30.477</v>
      </c>
      <c r="K425" s="34"/>
    </row>
    <row r="426" spans="1:11" x14ac:dyDescent="0.3">
      <c r="A426" s="20">
        <v>5</v>
      </c>
      <c r="B426" s="2" t="s">
        <v>113</v>
      </c>
      <c r="C426" s="14" t="s">
        <v>1</v>
      </c>
      <c r="D426" s="13">
        <v>1</v>
      </c>
      <c r="E426" s="16">
        <v>30.477</v>
      </c>
      <c r="F426" s="6">
        <f t="shared" si="32"/>
        <v>30.477</v>
      </c>
      <c r="K426" s="34"/>
    </row>
    <row r="427" spans="1:11" ht="27.6" x14ac:dyDescent="0.3">
      <c r="A427" s="20">
        <v>6</v>
      </c>
      <c r="B427" s="2" t="s">
        <v>114</v>
      </c>
      <c r="C427" s="14" t="s">
        <v>1</v>
      </c>
      <c r="D427" s="13">
        <v>1</v>
      </c>
      <c r="E427" s="16">
        <v>120.45699999999999</v>
      </c>
      <c r="F427" s="6">
        <f t="shared" si="32"/>
        <v>120.45699999999999</v>
      </c>
      <c r="K427" s="34"/>
    </row>
    <row r="428" spans="1:11" x14ac:dyDescent="0.3">
      <c r="A428" s="20">
        <v>7</v>
      </c>
      <c r="B428" s="15" t="s">
        <v>20</v>
      </c>
      <c r="C428" s="14" t="s">
        <v>2</v>
      </c>
      <c r="D428" s="19">
        <v>17.899999999999999</v>
      </c>
      <c r="E428" s="16">
        <v>0.89</v>
      </c>
      <c r="F428" s="6">
        <f t="shared" si="32"/>
        <v>15.930999999999999</v>
      </c>
      <c r="K428" s="34"/>
    </row>
    <row r="429" spans="1:11" x14ac:dyDescent="0.3">
      <c r="A429" s="20">
        <v>8</v>
      </c>
      <c r="B429" s="2" t="s">
        <v>21</v>
      </c>
      <c r="C429" s="14" t="s">
        <v>2</v>
      </c>
      <c r="D429" s="19">
        <v>14.4</v>
      </c>
      <c r="E429" s="16">
        <v>0.69</v>
      </c>
      <c r="F429" s="6">
        <f t="shared" si="32"/>
        <v>9.9359999999999999</v>
      </c>
      <c r="K429" s="34"/>
    </row>
    <row r="430" spans="1:11" ht="16.2" x14ac:dyDescent="0.3">
      <c r="A430" s="20">
        <v>9</v>
      </c>
      <c r="B430" s="2" t="s">
        <v>22</v>
      </c>
      <c r="C430" s="14" t="s">
        <v>16</v>
      </c>
      <c r="D430" s="19">
        <v>0.1</v>
      </c>
      <c r="E430" s="16">
        <v>2.0299999999999998</v>
      </c>
      <c r="F430" s="6">
        <f t="shared" si="32"/>
        <v>0.20299999999999999</v>
      </c>
      <c r="K430" s="34"/>
    </row>
    <row r="431" spans="1:11" ht="27.6" x14ac:dyDescent="0.3">
      <c r="A431" s="20">
        <v>10</v>
      </c>
      <c r="B431" s="15" t="s">
        <v>23</v>
      </c>
      <c r="C431" s="14" t="s">
        <v>15</v>
      </c>
      <c r="D431" s="18">
        <v>3.2300000000000002E-2</v>
      </c>
      <c r="E431" s="16">
        <v>18</v>
      </c>
      <c r="F431" s="6">
        <f t="shared" si="32"/>
        <v>0.58140000000000003</v>
      </c>
      <c r="K431" s="34"/>
    </row>
    <row r="432" spans="1:11" ht="41.4" x14ac:dyDescent="0.3">
      <c r="A432" s="20">
        <v>11</v>
      </c>
      <c r="B432" s="2" t="s">
        <v>82</v>
      </c>
      <c r="C432" s="14" t="s">
        <v>24</v>
      </c>
      <c r="D432" s="19">
        <v>5.7</v>
      </c>
      <c r="E432" s="16">
        <v>1.0740000000000001</v>
      </c>
      <c r="F432" s="6">
        <f t="shared" si="32"/>
        <v>6.1218000000000004</v>
      </c>
      <c r="K432" s="34"/>
    </row>
    <row r="433" spans="1:11" ht="24.75" customHeight="1" x14ac:dyDescent="0.3">
      <c r="A433" s="22"/>
      <c r="B433" s="22" t="s">
        <v>192</v>
      </c>
      <c r="C433" s="23"/>
      <c r="D433" s="24"/>
      <c r="E433" s="26"/>
      <c r="F433" s="21">
        <f>SUM(F392:F432)</f>
        <v>17503.561640000007</v>
      </c>
      <c r="G433" s="30"/>
      <c r="H433" s="33"/>
      <c r="I433" s="33"/>
      <c r="K433" s="34"/>
    </row>
    <row r="434" spans="1:11" ht="20.25" customHeight="1" x14ac:dyDescent="0.3">
      <c r="A434" s="36" t="s">
        <v>48</v>
      </c>
      <c r="B434" s="36"/>
      <c r="C434" s="36"/>
      <c r="D434" s="1"/>
      <c r="E434" s="27"/>
      <c r="F434" s="6"/>
      <c r="K434" s="34"/>
    </row>
    <row r="435" spans="1:11" ht="20.25" customHeight="1" x14ac:dyDescent="0.3">
      <c r="A435" s="35" t="s">
        <v>142</v>
      </c>
      <c r="B435" s="35"/>
      <c r="C435" s="35"/>
      <c r="D435" s="1"/>
      <c r="E435" s="27"/>
      <c r="F435" s="6"/>
      <c r="K435" s="34"/>
    </row>
    <row r="436" spans="1:11" x14ac:dyDescent="0.3">
      <c r="A436" s="20">
        <v>1</v>
      </c>
      <c r="B436" s="17" t="s">
        <v>31</v>
      </c>
      <c r="C436" s="14" t="s">
        <v>26</v>
      </c>
      <c r="D436" s="19">
        <v>672</v>
      </c>
      <c r="E436" s="16">
        <v>0.42299999999999999</v>
      </c>
      <c r="F436" s="6">
        <f t="shared" ref="F436:F449" si="33">+D436*E436</f>
        <v>284.25599999999997</v>
      </c>
      <c r="K436" s="34"/>
    </row>
    <row r="437" spans="1:11" ht="41.4" x14ac:dyDescent="0.3">
      <c r="A437" s="20">
        <v>2</v>
      </c>
      <c r="B437" s="2" t="s">
        <v>61</v>
      </c>
      <c r="C437" s="14" t="s">
        <v>16</v>
      </c>
      <c r="D437" s="19">
        <v>56.4</v>
      </c>
      <c r="E437" s="16">
        <v>10.422000000000001</v>
      </c>
      <c r="F437" s="6">
        <f t="shared" si="33"/>
        <v>587.80079999999998</v>
      </c>
      <c r="K437" s="34"/>
    </row>
    <row r="438" spans="1:11" ht="41.4" x14ac:dyDescent="0.3">
      <c r="A438" s="20">
        <v>3</v>
      </c>
      <c r="B438" s="2" t="s">
        <v>62</v>
      </c>
      <c r="C438" s="14" t="s">
        <v>16</v>
      </c>
      <c r="D438" s="19">
        <v>84.7</v>
      </c>
      <c r="E438" s="16">
        <v>4.45</v>
      </c>
      <c r="F438" s="6">
        <f t="shared" si="33"/>
        <v>376.91500000000002</v>
      </c>
      <c r="K438" s="34"/>
    </row>
    <row r="439" spans="1:11" ht="41.4" x14ac:dyDescent="0.3">
      <c r="A439" s="20">
        <v>4</v>
      </c>
      <c r="B439" s="2" t="s">
        <v>63</v>
      </c>
      <c r="C439" s="14" t="s">
        <v>16</v>
      </c>
      <c r="D439" s="19">
        <v>104.8</v>
      </c>
      <c r="E439" s="16">
        <v>6.81</v>
      </c>
      <c r="F439" s="6">
        <f t="shared" si="33"/>
        <v>713.68799999999999</v>
      </c>
      <c r="K439" s="34"/>
    </row>
    <row r="440" spans="1:11" ht="27.6" x14ac:dyDescent="0.3">
      <c r="A440" s="20">
        <v>5</v>
      </c>
      <c r="B440" s="2" t="s">
        <v>32</v>
      </c>
      <c r="C440" s="14" t="s">
        <v>16</v>
      </c>
      <c r="D440" s="19">
        <v>10.5</v>
      </c>
      <c r="E440" s="16">
        <v>14.2</v>
      </c>
      <c r="F440" s="6">
        <f t="shared" si="33"/>
        <v>149.1</v>
      </c>
      <c r="K440" s="34"/>
    </row>
    <row r="441" spans="1:11" ht="41.4" x14ac:dyDescent="0.3">
      <c r="A441" s="20">
        <v>6</v>
      </c>
      <c r="B441" s="2" t="s">
        <v>64</v>
      </c>
      <c r="C441" s="14" t="s">
        <v>16</v>
      </c>
      <c r="D441" s="19">
        <v>157.19999999999999</v>
      </c>
      <c r="E441" s="16">
        <v>5.923</v>
      </c>
      <c r="F441" s="6">
        <f t="shared" si="33"/>
        <v>931.09559999999999</v>
      </c>
      <c r="K441" s="34"/>
    </row>
    <row r="442" spans="1:11" ht="27.6" x14ac:dyDescent="0.3">
      <c r="A442" s="20">
        <v>7</v>
      </c>
      <c r="B442" s="2" t="s">
        <v>33</v>
      </c>
      <c r="C442" s="14" t="s">
        <v>16</v>
      </c>
      <c r="D442" s="19">
        <v>15.7</v>
      </c>
      <c r="E442" s="16">
        <v>5.81</v>
      </c>
      <c r="F442" s="6">
        <f t="shared" si="33"/>
        <v>91.216999999999985</v>
      </c>
      <c r="K442" s="34"/>
    </row>
    <row r="443" spans="1:11" ht="27.6" x14ac:dyDescent="0.3">
      <c r="A443" s="20">
        <v>8</v>
      </c>
      <c r="B443" s="2" t="s">
        <v>65</v>
      </c>
      <c r="C443" s="14" t="s">
        <v>16</v>
      </c>
      <c r="D443" s="19">
        <v>26.2</v>
      </c>
      <c r="E443" s="16">
        <v>5.66</v>
      </c>
      <c r="F443" s="6">
        <f t="shared" si="33"/>
        <v>148.292</v>
      </c>
      <c r="K443" s="34"/>
    </row>
    <row r="444" spans="1:11" ht="16.2" x14ac:dyDescent="0.3">
      <c r="A444" s="20">
        <v>9</v>
      </c>
      <c r="B444" s="2" t="s">
        <v>9</v>
      </c>
      <c r="C444" s="14" t="s">
        <v>16</v>
      </c>
      <c r="D444" s="19">
        <v>12.2</v>
      </c>
      <c r="E444" s="16">
        <v>5.81</v>
      </c>
      <c r="F444" s="6">
        <f t="shared" si="33"/>
        <v>70.881999999999991</v>
      </c>
      <c r="K444" s="34"/>
    </row>
    <row r="445" spans="1:11" ht="27.6" x14ac:dyDescent="0.3">
      <c r="A445" s="20">
        <v>10</v>
      </c>
      <c r="B445" s="2" t="s">
        <v>0</v>
      </c>
      <c r="C445" s="14" t="s">
        <v>16</v>
      </c>
      <c r="D445" s="19">
        <v>24.4</v>
      </c>
      <c r="E445" s="16">
        <v>5.86</v>
      </c>
      <c r="F445" s="6">
        <f t="shared" si="33"/>
        <v>142.98400000000001</v>
      </c>
      <c r="K445" s="34"/>
    </row>
    <row r="446" spans="1:11" ht="27.6" x14ac:dyDescent="0.3">
      <c r="A446" s="20">
        <v>11</v>
      </c>
      <c r="B446" s="2" t="s">
        <v>34</v>
      </c>
      <c r="C446" s="14" t="s">
        <v>16</v>
      </c>
      <c r="D446" s="19">
        <v>257.2</v>
      </c>
      <c r="E446" s="16">
        <v>3.6920000000000002</v>
      </c>
      <c r="F446" s="6">
        <f t="shared" si="33"/>
        <v>949.58240000000001</v>
      </c>
      <c r="K446" s="34"/>
    </row>
    <row r="447" spans="1:11" ht="27.6" x14ac:dyDescent="0.3">
      <c r="A447" s="20">
        <v>12</v>
      </c>
      <c r="B447" s="15" t="s">
        <v>27</v>
      </c>
      <c r="C447" s="14" t="s">
        <v>24</v>
      </c>
      <c r="D447" s="13">
        <v>565</v>
      </c>
      <c r="E447" s="16">
        <v>1.7</v>
      </c>
      <c r="F447" s="6">
        <f t="shared" si="33"/>
        <v>960.5</v>
      </c>
      <c r="K447" s="34"/>
    </row>
    <row r="448" spans="1:11" ht="27.6" x14ac:dyDescent="0.3">
      <c r="A448" s="20">
        <v>13</v>
      </c>
      <c r="B448" s="2" t="s">
        <v>35</v>
      </c>
      <c r="C448" s="14" t="s">
        <v>24</v>
      </c>
      <c r="D448" s="13">
        <v>565</v>
      </c>
      <c r="E448" s="16">
        <v>5.5220000000000002</v>
      </c>
      <c r="F448" s="6">
        <f t="shared" si="33"/>
        <v>3119.9300000000003</v>
      </c>
      <c r="K448" s="34"/>
    </row>
    <row r="449" spans="1:11" ht="27.6" x14ac:dyDescent="0.3">
      <c r="A449" s="20">
        <v>14</v>
      </c>
      <c r="B449" s="2" t="s">
        <v>36</v>
      </c>
      <c r="C449" s="14" t="s">
        <v>24</v>
      </c>
      <c r="D449" s="13">
        <v>565</v>
      </c>
      <c r="E449" s="16">
        <v>4.0750000000000002</v>
      </c>
      <c r="F449" s="6">
        <f t="shared" si="33"/>
        <v>2302.375</v>
      </c>
      <c r="K449" s="34"/>
    </row>
    <row r="450" spans="1:11" ht="20.25" customHeight="1" x14ac:dyDescent="0.3">
      <c r="A450" s="35" t="s">
        <v>143</v>
      </c>
      <c r="B450" s="35"/>
      <c r="C450" s="35"/>
      <c r="D450" s="13"/>
      <c r="E450" s="16"/>
      <c r="F450" s="6"/>
      <c r="K450" s="34"/>
    </row>
    <row r="451" spans="1:11" ht="27.6" x14ac:dyDescent="0.3">
      <c r="A451" s="20">
        <v>1</v>
      </c>
      <c r="B451" s="2" t="s">
        <v>29</v>
      </c>
      <c r="C451" s="14" t="s">
        <v>3</v>
      </c>
      <c r="D451" s="13">
        <v>336</v>
      </c>
      <c r="E451" s="16">
        <v>11.362</v>
      </c>
      <c r="F451" s="6">
        <f>+D451*E451</f>
        <v>3817.6320000000001</v>
      </c>
      <c r="K451" s="34"/>
    </row>
    <row r="452" spans="1:11" x14ac:dyDescent="0.3">
      <c r="A452" s="20">
        <v>2</v>
      </c>
      <c r="B452" s="2" t="s">
        <v>30</v>
      </c>
      <c r="C452" s="14" t="s">
        <v>3</v>
      </c>
      <c r="D452" s="13">
        <v>336</v>
      </c>
      <c r="E452" s="16">
        <v>0.14499999999999999</v>
      </c>
      <c r="F452" s="6">
        <f>+D452*E452</f>
        <v>48.72</v>
      </c>
      <c r="K452" s="34"/>
    </row>
    <row r="453" spans="1:11" ht="20.25" customHeight="1" x14ac:dyDescent="0.3">
      <c r="A453" s="35" t="s">
        <v>144</v>
      </c>
      <c r="B453" s="35"/>
      <c r="C453" s="35"/>
      <c r="D453" s="13"/>
      <c r="E453" s="16"/>
      <c r="F453" s="6"/>
      <c r="K453" s="34"/>
    </row>
    <row r="454" spans="1:11" ht="21.75" customHeight="1" x14ac:dyDescent="0.3">
      <c r="A454" s="35" t="s">
        <v>68</v>
      </c>
      <c r="B454" s="35" t="s">
        <v>68</v>
      </c>
      <c r="C454" s="35"/>
      <c r="D454" s="13"/>
      <c r="E454" s="16"/>
      <c r="F454" s="6"/>
      <c r="K454" s="34"/>
    </row>
    <row r="455" spans="1:11" x14ac:dyDescent="0.3">
      <c r="A455" s="20">
        <v>1</v>
      </c>
      <c r="B455" s="2" t="s">
        <v>103</v>
      </c>
      <c r="C455" s="14" t="s">
        <v>1</v>
      </c>
      <c r="D455" s="13">
        <v>1</v>
      </c>
      <c r="E455" s="16">
        <v>60.665999999999997</v>
      </c>
      <c r="F455" s="6">
        <f t="shared" ref="F455:F463" si="34">+D455*E455</f>
        <v>60.665999999999997</v>
      </c>
      <c r="K455" s="34"/>
    </row>
    <row r="456" spans="1:11" x14ac:dyDescent="0.3">
      <c r="A456" s="20">
        <v>2</v>
      </c>
      <c r="B456" s="2" t="s">
        <v>104</v>
      </c>
      <c r="C456" s="14" t="s">
        <v>1</v>
      </c>
      <c r="D456" s="13">
        <v>1</v>
      </c>
      <c r="E456" s="16">
        <v>12.773</v>
      </c>
      <c r="F456" s="6">
        <f t="shared" si="34"/>
        <v>12.773</v>
      </c>
      <c r="K456" s="34"/>
    </row>
    <row r="457" spans="1:11" x14ac:dyDescent="0.3">
      <c r="A457" s="20">
        <v>3</v>
      </c>
      <c r="B457" s="2" t="s">
        <v>105</v>
      </c>
      <c r="C457" s="14" t="s">
        <v>1</v>
      </c>
      <c r="D457" s="13">
        <v>1</v>
      </c>
      <c r="E457" s="16">
        <v>5.2370000000000001</v>
      </c>
      <c r="F457" s="6">
        <f t="shared" si="34"/>
        <v>5.2370000000000001</v>
      </c>
      <c r="K457" s="34"/>
    </row>
    <row r="458" spans="1:11" x14ac:dyDescent="0.3">
      <c r="A458" s="20">
        <v>4</v>
      </c>
      <c r="B458" s="2" t="s">
        <v>106</v>
      </c>
      <c r="C458" s="14" t="s">
        <v>1</v>
      </c>
      <c r="D458" s="13">
        <v>1</v>
      </c>
      <c r="E458" s="16">
        <v>2.5249999999999999</v>
      </c>
      <c r="F458" s="6">
        <f t="shared" si="34"/>
        <v>2.5249999999999999</v>
      </c>
      <c r="K458" s="34"/>
    </row>
    <row r="459" spans="1:11" x14ac:dyDescent="0.3">
      <c r="A459" s="20">
        <v>5</v>
      </c>
      <c r="B459" s="2" t="s">
        <v>107</v>
      </c>
      <c r="C459" s="14" t="s">
        <v>1</v>
      </c>
      <c r="D459" s="13">
        <v>1</v>
      </c>
      <c r="E459" s="16">
        <v>23.085000000000001</v>
      </c>
      <c r="F459" s="6">
        <f t="shared" si="34"/>
        <v>23.085000000000001</v>
      </c>
      <c r="K459" s="34"/>
    </row>
    <row r="460" spans="1:11" ht="27.6" x14ac:dyDescent="0.3">
      <c r="A460" s="20">
        <v>6</v>
      </c>
      <c r="B460" s="2" t="s">
        <v>108</v>
      </c>
      <c r="C460" s="14" t="s">
        <v>3</v>
      </c>
      <c r="D460" s="19">
        <v>0.5</v>
      </c>
      <c r="E460" s="16">
        <v>2.16</v>
      </c>
      <c r="F460" s="6">
        <f t="shared" si="34"/>
        <v>1.08</v>
      </c>
      <c r="K460" s="34"/>
    </row>
    <row r="461" spans="1:11" x14ac:dyDescent="0.3">
      <c r="A461" s="20">
        <v>7</v>
      </c>
      <c r="B461" s="2" t="s">
        <v>109</v>
      </c>
      <c r="C461" s="14" t="s">
        <v>3</v>
      </c>
      <c r="D461" s="19">
        <v>0.5</v>
      </c>
      <c r="E461" s="16">
        <v>2.3340000000000001</v>
      </c>
      <c r="F461" s="6">
        <f t="shared" si="34"/>
        <v>1.167</v>
      </c>
      <c r="K461" s="34"/>
    </row>
    <row r="462" spans="1:11" ht="16.2" x14ac:dyDescent="0.3">
      <c r="A462" s="20">
        <v>8</v>
      </c>
      <c r="B462" s="2" t="s">
        <v>110</v>
      </c>
      <c r="C462" s="14" t="s">
        <v>1</v>
      </c>
      <c r="D462" s="13">
        <v>3</v>
      </c>
      <c r="E462" s="16">
        <v>2.0699999999999998</v>
      </c>
      <c r="F462" s="6">
        <f t="shared" si="34"/>
        <v>6.2099999999999991</v>
      </c>
      <c r="K462" s="34"/>
    </row>
    <row r="463" spans="1:11" ht="27.6" x14ac:dyDescent="0.3">
      <c r="A463" s="20">
        <v>9</v>
      </c>
      <c r="B463" s="15" t="s">
        <v>111</v>
      </c>
      <c r="C463" s="14" t="s">
        <v>16</v>
      </c>
      <c r="D463" s="18">
        <v>2.7E-2</v>
      </c>
      <c r="E463" s="16">
        <v>95</v>
      </c>
      <c r="F463" s="6">
        <f t="shared" si="34"/>
        <v>2.5649999999999999</v>
      </c>
      <c r="K463" s="34"/>
    </row>
    <row r="464" spans="1:11" ht="21.75" customHeight="1" x14ac:dyDescent="0.3">
      <c r="A464" s="35" t="s">
        <v>112</v>
      </c>
      <c r="B464" s="35"/>
      <c r="C464" s="35"/>
      <c r="D464" s="13"/>
      <c r="E464" s="16"/>
      <c r="F464" s="6"/>
      <c r="K464" s="34"/>
    </row>
    <row r="465" spans="1:11" ht="27.6" x14ac:dyDescent="0.3">
      <c r="A465" s="20">
        <v>1</v>
      </c>
      <c r="B465" s="2" t="s">
        <v>14</v>
      </c>
      <c r="C465" s="14" t="s">
        <v>16</v>
      </c>
      <c r="D465" s="16">
        <v>0.26</v>
      </c>
      <c r="E465" s="16">
        <v>39.82</v>
      </c>
      <c r="F465" s="6">
        <f t="shared" ref="F465:F475" si="35">+D465*E465</f>
        <v>10.353200000000001</v>
      </c>
      <c r="K465" s="34"/>
    </row>
    <row r="466" spans="1:11" ht="27.6" x14ac:dyDescent="0.3">
      <c r="A466" s="20">
        <v>2</v>
      </c>
      <c r="B466" s="2" t="s">
        <v>17</v>
      </c>
      <c r="C466" s="14" t="s">
        <v>16</v>
      </c>
      <c r="D466" s="19">
        <v>0.7</v>
      </c>
      <c r="E466" s="16">
        <v>53.85</v>
      </c>
      <c r="F466" s="6">
        <f t="shared" si="35"/>
        <v>37.695</v>
      </c>
      <c r="K466" s="34"/>
    </row>
    <row r="467" spans="1:11" ht="27.6" x14ac:dyDescent="0.3">
      <c r="A467" s="20">
        <v>3</v>
      </c>
      <c r="B467" s="2" t="s">
        <v>18</v>
      </c>
      <c r="C467" s="14" t="s">
        <v>1</v>
      </c>
      <c r="D467" s="13">
        <v>1</v>
      </c>
      <c r="E467" s="16">
        <v>29.026</v>
      </c>
      <c r="F467" s="6">
        <f t="shared" si="35"/>
        <v>29.026</v>
      </c>
      <c r="K467" s="34"/>
    </row>
    <row r="468" spans="1:11" x14ac:dyDescent="0.3">
      <c r="A468" s="20">
        <v>4</v>
      </c>
      <c r="B468" s="2" t="s">
        <v>19</v>
      </c>
      <c r="C468" s="14" t="s">
        <v>1</v>
      </c>
      <c r="D468" s="13">
        <v>1</v>
      </c>
      <c r="E468" s="16">
        <v>30.477</v>
      </c>
      <c r="F468" s="6">
        <f t="shared" si="35"/>
        <v>30.477</v>
      </c>
      <c r="K468" s="34"/>
    </row>
    <row r="469" spans="1:11" x14ac:dyDescent="0.3">
      <c r="A469" s="20">
        <v>5</v>
      </c>
      <c r="B469" s="2" t="s">
        <v>113</v>
      </c>
      <c r="C469" s="14" t="s">
        <v>1</v>
      </c>
      <c r="D469" s="13">
        <v>1</v>
      </c>
      <c r="E469" s="16">
        <v>30.477</v>
      </c>
      <c r="F469" s="6">
        <f t="shared" si="35"/>
        <v>30.477</v>
      </c>
      <c r="K469" s="34"/>
    </row>
    <row r="470" spans="1:11" ht="27.6" x14ac:dyDescent="0.3">
      <c r="A470" s="20">
        <v>6</v>
      </c>
      <c r="B470" s="2" t="s">
        <v>114</v>
      </c>
      <c r="C470" s="14" t="s">
        <v>1</v>
      </c>
      <c r="D470" s="13">
        <v>1</v>
      </c>
      <c r="E470" s="16">
        <v>120.45699999999999</v>
      </c>
      <c r="F470" s="6">
        <f t="shared" si="35"/>
        <v>120.45699999999999</v>
      </c>
      <c r="K470" s="34"/>
    </row>
    <row r="471" spans="1:11" x14ac:dyDescent="0.3">
      <c r="A471" s="20">
        <v>7</v>
      </c>
      <c r="B471" s="15" t="s">
        <v>20</v>
      </c>
      <c r="C471" s="14" t="s">
        <v>2</v>
      </c>
      <c r="D471" s="19">
        <v>17.899999999999999</v>
      </c>
      <c r="E471" s="16">
        <v>0.89</v>
      </c>
      <c r="F471" s="6">
        <f t="shared" si="35"/>
        <v>15.930999999999999</v>
      </c>
      <c r="K471" s="34"/>
    </row>
    <row r="472" spans="1:11" x14ac:dyDescent="0.3">
      <c r="A472" s="20">
        <v>8</v>
      </c>
      <c r="B472" s="2" t="s">
        <v>21</v>
      </c>
      <c r="C472" s="14" t="s">
        <v>2</v>
      </c>
      <c r="D472" s="19">
        <v>14.4</v>
      </c>
      <c r="E472" s="16">
        <v>0.69</v>
      </c>
      <c r="F472" s="6">
        <f t="shared" si="35"/>
        <v>9.9359999999999999</v>
      </c>
      <c r="K472" s="34"/>
    </row>
    <row r="473" spans="1:11" ht="16.2" x14ac:dyDescent="0.3">
      <c r="A473" s="20">
        <v>9</v>
      </c>
      <c r="B473" s="2" t="s">
        <v>22</v>
      </c>
      <c r="C473" s="14" t="s">
        <v>16</v>
      </c>
      <c r="D473" s="19">
        <v>0.1</v>
      </c>
      <c r="E473" s="16">
        <v>2.0299999999999998</v>
      </c>
      <c r="F473" s="6">
        <f t="shared" si="35"/>
        <v>0.20299999999999999</v>
      </c>
      <c r="K473" s="34"/>
    </row>
    <row r="474" spans="1:11" ht="27.6" x14ac:dyDescent="0.3">
      <c r="A474" s="20">
        <v>10</v>
      </c>
      <c r="B474" s="15" t="s">
        <v>23</v>
      </c>
      <c r="C474" s="14" t="s">
        <v>15</v>
      </c>
      <c r="D474" s="18">
        <v>3.2300000000000002E-2</v>
      </c>
      <c r="E474" s="16">
        <v>18</v>
      </c>
      <c r="F474" s="6">
        <f t="shared" si="35"/>
        <v>0.58140000000000003</v>
      </c>
      <c r="K474" s="34"/>
    </row>
    <row r="475" spans="1:11" ht="41.4" x14ac:dyDescent="0.3">
      <c r="A475" s="20">
        <v>11</v>
      </c>
      <c r="B475" s="2" t="s">
        <v>82</v>
      </c>
      <c r="C475" s="14" t="s">
        <v>24</v>
      </c>
      <c r="D475" s="19">
        <v>5.7</v>
      </c>
      <c r="E475" s="16">
        <v>1.0740000000000001</v>
      </c>
      <c r="F475" s="6">
        <f t="shared" si="35"/>
        <v>6.1218000000000004</v>
      </c>
      <c r="K475" s="34"/>
    </row>
    <row r="476" spans="1:11" ht="24.75" customHeight="1" x14ac:dyDescent="0.3">
      <c r="A476" s="22"/>
      <c r="B476" s="22" t="s">
        <v>193</v>
      </c>
      <c r="C476" s="23"/>
      <c r="D476" s="24"/>
      <c r="E476" s="26"/>
      <c r="F476" s="21">
        <f>SUM(F436:F475)</f>
        <v>15101.536199999995</v>
      </c>
      <c r="G476" s="30"/>
      <c r="H476" s="33"/>
      <c r="I476" s="33"/>
      <c r="K476" s="34"/>
    </row>
    <row r="477" spans="1:11" ht="19.5" customHeight="1" x14ac:dyDescent="0.3">
      <c r="A477" s="36" t="s">
        <v>49</v>
      </c>
      <c r="B477" s="36"/>
      <c r="C477" s="36"/>
      <c r="D477" s="1"/>
      <c r="E477" s="27"/>
      <c r="F477" s="6"/>
      <c r="K477" s="34"/>
    </row>
    <row r="478" spans="1:11" ht="19.5" customHeight="1" x14ac:dyDescent="0.3">
      <c r="A478" s="35" t="s">
        <v>147</v>
      </c>
      <c r="B478" s="35"/>
      <c r="C478" s="35"/>
      <c r="D478" s="1"/>
      <c r="E478" s="27"/>
      <c r="F478" s="6"/>
      <c r="K478" s="34"/>
    </row>
    <row r="479" spans="1:11" x14ac:dyDescent="0.3">
      <c r="A479" s="20">
        <v>1</v>
      </c>
      <c r="B479" s="17" t="s">
        <v>31</v>
      </c>
      <c r="C479" s="14" t="s">
        <v>26</v>
      </c>
      <c r="D479" s="19">
        <v>982</v>
      </c>
      <c r="E479" s="16">
        <v>0.42299999999999999</v>
      </c>
      <c r="F479" s="6">
        <f t="shared" ref="F479:F492" si="36">+D479*E479</f>
        <v>415.38599999999997</v>
      </c>
      <c r="K479" s="34"/>
    </row>
    <row r="480" spans="1:11" ht="41.4" x14ac:dyDescent="0.3">
      <c r="A480" s="20">
        <v>2</v>
      </c>
      <c r="B480" s="2" t="s">
        <v>61</v>
      </c>
      <c r="C480" s="14" t="s">
        <v>16</v>
      </c>
      <c r="D480" s="19">
        <v>82.3</v>
      </c>
      <c r="E480" s="16">
        <v>10.422000000000001</v>
      </c>
      <c r="F480" s="6">
        <f t="shared" si="36"/>
        <v>857.73059999999998</v>
      </c>
      <c r="K480" s="34"/>
    </row>
    <row r="481" spans="1:11" ht="41.4" x14ac:dyDescent="0.3">
      <c r="A481" s="20">
        <v>3</v>
      </c>
      <c r="B481" s="2" t="s">
        <v>62</v>
      </c>
      <c r="C481" s="14" t="s">
        <v>16</v>
      </c>
      <c r="D481" s="19">
        <v>123.5</v>
      </c>
      <c r="E481" s="16">
        <v>4.45</v>
      </c>
      <c r="F481" s="6">
        <f t="shared" si="36"/>
        <v>549.57500000000005</v>
      </c>
      <c r="K481" s="34"/>
    </row>
    <row r="482" spans="1:11" ht="41.4" x14ac:dyDescent="0.3">
      <c r="A482" s="20">
        <v>4</v>
      </c>
      <c r="B482" s="2" t="s">
        <v>63</v>
      </c>
      <c r="C482" s="14" t="s">
        <v>16</v>
      </c>
      <c r="D482" s="19">
        <v>152.9</v>
      </c>
      <c r="E482" s="16">
        <v>6.81</v>
      </c>
      <c r="F482" s="6">
        <f t="shared" si="36"/>
        <v>1041.249</v>
      </c>
      <c r="K482" s="34"/>
    </row>
    <row r="483" spans="1:11" ht="27.6" x14ac:dyDescent="0.3">
      <c r="A483" s="20">
        <v>5</v>
      </c>
      <c r="B483" s="2" t="s">
        <v>32</v>
      </c>
      <c r="C483" s="14" t="s">
        <v>16</v>
      </c>
      <c r="D483" s="19">
        <v>15.3</v>
      </c>
      <c r="E483" s="16">
        <v>14.2</v>
      </c>
      <c r="F483" s="6">
        <f t="shared" si="36"/>
        <v>217.26</v>
      </c>
      <c r="K483" s="34"/>
    </row>
    <row r="484" spans="1:11" ht="41.4" x14ac:dyDescent="0.3">
      <c r="A484" s="20">
        <v>6</v>
      </c>
      <c r="B484" s="2" t="s">
        <v>64</v>
      </c>
      <c r="C484" s="14" t="s">
        <v>16</v>
      </c>
      <c r="D484" s="19">
        <v>229.3</v>
      </c>
      <c r="E484" s="16">
        <v>5.923</v>
      </c>
      <c r="F484" s="6">
        <f t="shared" si="36"/>
        <v>1358.1439</v>
      </c>
      <c r="K484" s="34"/>
    </row>
    <row r="485" spans="1:11" ht="27.6" x14ac:dyDescent="0.3">
      <c r="A485" s="20">
        <v>7</v>
      </c>
      <c r="B485" s="2" t="s">
        <v>33</v>
      </c>
      <c r="C485" s="14" t="s">
        <v>16</v>
      </c>
      <c r="D485" s="19">
        <v>22.9</v>
      </c>
      <c r="E485" s="16">
        <v>5.8109999999999999</v>
      </c>
      <c r="F485" s="6">
        <f t="shared" si="36"/>
        <v>133.0719</v>
      </c>
      <c r="K485" s="34"/>
    </row>
    <row r="486" spans="1:11" ht="27.6" x14ac:dyDescent="0.3">
      <c r="A486" s="20">
        <v>8</v>
      </c>
      <c r="B486" s="2" t="s">
        <v>65</v>
      </c>
      <c r="C486" s="14" t="s">
        <v>16</v>
      </c>
      <c r="D486" s="19">
        <v>38.200000000000003</v>
      </c>
      <c r="E486" s="16">
        <v>5.66</v>
      </c>
      <c r="F486" s="6">
        <f t="shared" si="36"/>
        <v>216.21200000000002</v>
      </c>
      <c r="K486" s="34"/>
    </row>
    <row r="487" spans="1:11" ht="16.2" x14ac:dyDescent="0.3">
      <c r="A487" s="20">
        <v>9</v>
      </c>
      <c r="B487" s="2" t="s">
        <v>9</v>
      </c>
      <c r="C487" s="14" t="s">
        <v>16</v>
      </c>
      <c r="D487" s="19">
        <v>17.8</v>
      </c>
      <c r="E487" s="16">
        <v>5.8109999999999999</v>
      </c>
      <c r="F487" s="6">
        <f t="shared" si="36"/>
        <v>103.4358</v>
      </c>
      <c r="K487" s="34"/>
    </row>
    <row r="488" spans="1:11" ht="27.6" x14ac:dyDescent="0.3">
      <c r="A488" s="20">
        <v>10</v>
      </c>
      <c r="B488" s="2" t="s">
        <v>0</v>
      </c>
      <c r="C488" s="14" t="s">
        <v>16</v>
      </c>
      <c r="D488" s="19">
        <v>35.6</v>
      </c>
      <c r="E488" s="16">
        <v>5.86</v>
      </c>
      <c r="F488" s="6">
        <f t="shared" si="36"/>
        <v>208.61600000000001</v>
      </c>
      <c r="K488" s="34"/>
    </row>
    <row r="489" spans="1:11" ht="27.6" x14ac:dyDescent="0.3">
      <c r="A489" s="20">
        <v>11</v>
      </c>
      <c r="B489" s="2" t="s">
        <v>34</v>
      </c>
      <c r="C489" s="14" t="s">
        <v>16</v>
      </c>
      <c r="D489" s="19">
        <v>375</v>
      </c>
      <c r="E489" s="16">
        <v>3.6920000000000002</v>
      </c>
      <c r="F489" s="6">
        <f t="shared" si="36"/>
        <v>1384.5</v>
      </c>
      <c r="K489" s="34"/>
    </row>
    <row r="490" spans="1:11" ht="27.6" x14ac:dyDescent="0.3">
      <c r="A490" s="20">
        <v>12</v>
      </c>
      <c r="B490" s="15" t="s">
        <v>27</v>
      </c>
      <c r="C490" s="14" t="s">
        <v>24</v>
      </c>
      <c r="D490" s="13">
        <v>823</v>
      </c>
      <c r="E490" s="16">
        <v>1.7</v>
      </c>
      <c r="F490" s="6">
        <f t="shared" si="36"/>
        <v>1399.1</v>
      </c>
      <c r="K490" s="34"/>
    </row>
    <row r="491" spans="1:11" ht="27.6" x14ac:dyDescent="0.3">
      <c r="A491" s="20">
        <v>13</v>
      </c>
      <c r="B491" s="2" t="s">
        <v>35</v>
      </c>
      <c r="C491" s="14" t="s">
        <v>24</v>
      </c>
      <c r="D491" s="13">
        <v>823</v>
      </c>
      <c r="E491" s="16">
        <v>5.5220000000000002</v>
      </c>
      <c r="F491" s="6">
        <f t="shared" si="36"/>
        <v>4544.6059999999998</v>
      </c>
      <c r="K491" s="34"/>
    </row>
    <row r="492" spans="1:11" ht="27.6" x14ac:dyDescent="0.3">
      <c r="A492" s="20">
        <v>14</v>
      </c>
      <c r="B492" s="2" t="s">
        <v>36</v>
      </c>
      <c r="C492" s="14" t="s">
        <v>24</v>
      </c>
      <c r="D492" s="13">
        <v>823</v>
      </c>
      <c r="E492" s="16">
        <v>4.0750000000000002</v>
      </c>
      <c r="F492" s="6">
        <f t="shared" si="36"/>
        <v>3353.7250000000004</v>
      </c>
      <c r="K492" s="34"/>
    </row>
    <row r="493" spans="1:11" ht="24" customHeight="1" x14ac:dyDescent="0.3">
      <c r="A493" s="35" t="s">
        <v>146</v>
      </c>
      <c r="B493" s="35"/>
      <c r="C493" s="35"/>
      <c r="D493" s="13"/>
      <c r="E493" s="16"/>
      <c r="F493" s="6"/>
      <c r="K493" s="34"/>
    </row>
    <row r="494" spans="1:11" ht="27.6" x14ac:dyDescent="0.3">
      <c r="A494" s="20">
        <v>1</v>
      </c>
      <c r="B494" s="2" t="s">
        <v>29</v>
      </c>
      <c r="C494" s="14" t="s">
        <v>3</v>
      </c>
      <c r="D494" s="13">
        <v>491</v>
      </c>
      <c r="E494" s="16">
        <v>11.362</v>
      </c>
      <c r="F494" s="6">
        <f>+D494*E494</f>
        <v>5578.7420000000002</v>
      </c>
      <c r="K494" s="34"/>
    </row>
    <row r="495" spans="1:11" x14ac:dyDescent="0.3">
      <c r="A495" s="20">
        <v>2</v>
      </c>
      <c r="B495" s="2" t="s">
        <v>30</v>
      </c>
      <c r="C495" s="14" t="s">
        <v>3</v>
      </c>
      <c r="D495" s="13">
        <v>491</v>
      </c>
      <c r="E495" s="16">
        <v>0.14499999999999999</v>
      </c>
      <c r="F495" s="6">
        <f>+D495*E495</f>
        <v>71.194999999999993</v>
      </c>
      <c r="K495" s="34"/>
    </row>
    <row r="496" spans="1:11" x14ac:dyDescent="0.3">
      <c r="A496" s="20">
        <v>3</v>
      </c>
      <c r="B496" s="2" t="s">
        <v>43</v>
      </c>
      <c r="C496" s="14" t="s">
        <v>11</v>
      </c>
      <c r="D496" s="13">
        <v>5</v>
      </c>
      <c r="E496" s="16">
        <v>19.82</v>
      </c>
      <c r="F496" s="6">
        <f>+D496*E496</f>
        <v>99.1</v>
      </c>
      <c r="K496" s="34"/>
    </row>
    <row r="497" spans="1:11" ht="19.5" customHeight="1" x14ac:dyDescent="0.3">
      <c r="A497" s="35" t="s">
        <v>145</v>
      </c>
      <c r="B497" s="35"/>
      <c r="C497" s="35"/>
      <c r="D497" s="13"/>
      <c r="E497" s="16"/>
      <c r="F497" s="6"/>
      <c r="K497" s="34"/>
    </row>
    <row r="498" spans="1:11" ht="22.5" customHeight="1" x14ac:dyDescent="0.3">
      <c r="A498" s="35" t="s">
        <v>68</v>
      </c>
      <c r="B498" s="35" t="s">
        <v>68</v>
      </c>
      <c r="C498" s="35"/>
      <c r="D498" s="13"/>
      <c r="E498" s="16"/>
      <c r="F498" s="6"/>
      <c r="K498" s="34"/>
    </row>
    <row r="499" spans="1:11" x14ac:dyDescent="0.3">
      <c r="A499" s="20">
        <v>1</v>
      </c>
      <c r="B499" s="2" t="s">
        <v>103</v>
      </c>
      <c r="C499" s="14" t="s">
        <v>1</v>
      </c>
      <c r="D499" s="13">
        <v>1</v>
      </c>
      <c r="E499" s="16">
        <v>60.665999999999997</v>
      </c>
      <c r="F499" s="6">
        <f t="shared" ref="F499:F507" si="37">+D499*E499</f>
        <v>60.665999999999997</v>
      </c>
      <c r="K499" s="34"/>
    </row>
    <row r="500" spans="1:11" x14ac:dyDescent="0.3">
      <c r="A500" s="20">
        <v>2</v>
      </c>
      <c r="B500" s="2" t="s">
        <v>104</v>
      </c>
      <c r="C500" s="14" t="s">
        <v>1</v>
      </c>
      <c r="D500" s="13">
        <v>1</v>
      </c>
      <c r="E500" s="16">
        <v>12.773</v>
      </c>
      <c r="F500" s="6">
        <f t="shared" si="37"/>
        <v>12.773</v>
      </c>
      <c r="K500" s="34"/>
    </row>
    <row r="501" spans="1:11" x14ac:dyDescent="0.3">
      <c r="A501" s="20">
        <v>3</v>
      </c>
      <c r="B501" s="2" t="s">
        <v>105</v>
      </c>
      <c r="C501" s="14" t="s">
        <v>1</v>
      </c>
      <c r="D501" s="13">
        <v>1</v>
      </c>
      <c r="E501" s="16">
        <v>5.2370000000000001</v>
      </c>
      <c r="F501" s="6">
        <f t="shared" si="37"/>
        <v>5.2370000000000001</v>
      </c>
      <c r="K501" s="34"/>
    </row>
    <row r="502" spans="1:11" x14ac:dyDescent="0.3">
      <c r="A502" s="20">
        <v>4</v>
      </c>
      <c r="B502" s="2" t="s">
        <v>106</v>
      </c>
      <c r="C502" s="14" t="s">
        <v>1</v>
      </c>
      <c r="D502" s="13">
        <v>1</v>
      </c>
      <c r="E502" s="16">
        <v>2.5249999999999999</v>
      </c>
      <c r="F502" s="6">
        <f t="shared" si="37"/>
        <v>2.5249999999999999</v>
      </c>
      <c r="K502" s="34"/>
    </row>
    <row r="503" spans="1:11" x14ac:dyDescent="0.3">
      <c r="A503" s="20">
        <v>5</v>
      </c>
      <c r="B503" s="2" t="s">
        <v>107</v>
      </c>
      <c r="C503" s="14" t="s">
        <v>1</v>
      </c>
      <c r="D503" s="13">
        <v>1</v>
      </c>
      <c r="E503" s="16">
        <v>23.085000000000001</v>
      </c>
      <c r="F503" s="6">
        <f t="shared" si="37"/>
        <v>23.085000000000001</v>
      </c>
      <c r="K503" s="34"/>
    </row>
    <row r="504" spans="1:11" ht="27.6" x14ac:dyDescent="0.3">
      <c r="A504" s="20">
        <v>6</v>
      </c>
      <c r="B504" s="2" t="s">
        <v>108</v>
      </c>
      <c r="C504" s="14" t="s">
        <v>3</v>
      </c>
      <c r="D504" s="19">
        <v>0.5</v>
      </c>
      <c r="E504" s="16">
        <v>2.16</v>
      </c>
      <c r="F504" s="6">
        <f t="shared" si="37"/>
        <v>1.08</v>
      </c>
      <c r="K504" s="34"/>
    </row>
    <row r="505" spans="1:11" x14ac:dyDescent="0.3">
      <c r="A505" s="20">
        <v>7</v>
      </c>
      <c r="B505" s="2" t="s">
        <v>109</v>
      </c>
      <c r="C505" s="14" t="s">
        <v>3</v>
      </c>
      <c r="D505" s="19">
        <v>0.5</v>
      </c>
      <c r="E505" s="16">
        <v>2.3340000000000001</v>
      </c>
      <c r="F505" s="6">
        <f t="shared" si="37"/>
        <v>1.167</v>
      </c>
      <c r="K505" s="34"/>
    </row>
    <row r="506" spans="1:11" ht="16.2" x14ac:dyDescent="0.3">
      <c r="A506" s="20">
        <v>8</v>
      </c>
      <c r="B506" s="2" t="s">
        <v>110</v>
      </c>
      <c r="C506" s="14" t="s">
        <v>1</v>
      </c>
      <c r="D506" s="13">
        <v>3</v>
      </c>
      <c r="E506" s="16">
        <v>2.0699999999999998</v>
      </c>
      <c r="F506" s="6">
        <f t="shared" si="37"/>
        <v>6.2099999999999991</v>
      </c>
      <c r="K506" s="34"/>
    </row>
    <row r="507" spans="1:11" ht="27.6" x14ac:dyDescent="0.3">
      <c r="A507" s="20">
        <v>9</v>
      </c>
      <c r="B507" s="15" t="s">
        <v>111</v>
      </c>
      <c r="C507" s="14" t="s">
        <v>16</v>
      </c>
      <c r="D507" s="18">
        <v>2.7E-2</v>
      </c>
      <c r="E507" s="16">
        <v>95</v>
      </c>
      <c r="F507" s="6">
        <f t="shared" si="37"/>
        <v>2.5649999999999999</v>
      </c>
      <c r="K507" s="34"/>
    </row>
    <row r="508" spans="1:11" ht="25.5" customHeight="1" x14ac:dyDescent="0.3">
      <c r="A508" s="35" t="s">
        <v>112</v>
      </c>
      <c r="B508" s="35"/>
      <c r="C508" s="35"/>
      <c r="D508" s="13"/>
      <c r="E508" s="16"/>
      <c r="F508" s="6"/>
      <c r="K508" s="34"/>
    </row>
    <row r="509" spans="1:11" ht="27.6" x14ac:dyDescent="0.3">
      <c r="A509" s="20">
        <v>1</v>
      </c>
      <c r="B509" s="2" t="s">
        <v>14</v>
      </c>
      <c r="C509" s="14" t="s">
        <v>16</v>
      </c>
      <c r="D509" s="16">
        <v>0.26</v>
      </c>
      <c r="E509" s="16">
        <v>39.82</v>
      </c>
      <c r="F509" s="6">
        <f t="shared" ref="F509:F519" si="38">+D509*E509</f>
        <v>10.353200000000001</v>
      </c>
      <c r="K509" s="34"/>
    </row>
    <row r="510" spans="1:11" ht="27.6" x14ac:dyDescent="0.3">
      <c r="A510" s="20">
        <v>2</v>
      </c>
      <c r="B510" s="2" t="s">
        <v>17</v>
      </c>
      <c r="C510" s="14" t="s">
        <v>16</v>
      </c>
      <c r="D510" s="19">
        <v>0.7</v>
      </c>
      <c r="E510" s="16">
        <v>53.85</v>
      </c>
      <c r="F510" s="6">
        <f t="shared" si="38"/>
        <v>37.695</v>
      </c>
      <c r="K510" s="34"/>
    </row>
    <row r="511" spans="1:11" ht="27.6" x14ac:dyDescent="0.3">
      <c r="A511" s="20">
        <v>3</v>
      </c>
      <c r="B511" s="2" t="s">
        <v>18</v>
      </c>
      <c r="C511" s="14" t="s">
        <v>1</v>
      </c>
      <c r="D511" s="13">
        <v>1</v>
      </c>
      <c r="E511" s="16">
        <v>29.026</v>
      </c>
      <c r="F511" s="6">
        <f t="shared" si="38"/>
        <v>29.026</v>
      </c>
      <c r="K511" s="34"/>
    </row>
    <row r="512" spans="1:11" x14ac:dyDescent="0.3">
      <c r="A512" s="20">
        <v>4</v>
      </c>
      <c r="B512" s="2" t="s">
        <v>19</v>
      </c>
      <c r="C512" s="14" t="s">
        <v>1</v>
      </c>
      <c r="D512" s="13">
        <v>1</v>
      </c>
      <c r="E512" s="16">
        <v>30.477</v>
      </c>
      <c r="F512" s="6">
        <f t="shared" si="38"/>
        <v>30.477</v>
      </c>
      <c r="K512" s="34"/>
    </row>
    <row r="513" spans="1:11" x14ac:dyDescent="0.3">
      <c r="A513" s="20">
        <v>5</v>
      </c>
      <c r="B513" s="2" t="s">
        <v>113</v>
      </c>
      <c r="C513" s="14" t="s">
        <v>1</v>
      </c>
      <c r="D513" s="13">
        <v>1</v>
      </c>
      <c r="E513" s="16">
        <v>30.477</v>
      </c>
      <c r="F513" s="6">
        <f t="shared" si="38"/>
        <v>30.477</v>
      </c>
      <c r="K513" s="34"/>
    </row>
    <row r="514" spans="1:11" ht="27.6" x14ac:dyDescent="0.3">
      <c r="A514" s="20">
        <v>6</v>
      </c>
      <c r="B514" s="2" t="s">
        <v>114</v>
      </c>
      <c r="C514" s="14" t="s">
        <v>1</v>
      </c>
      <c r="D514" s="13">
        <v>1</v>
      </c>
      <c r="E514" s="16">
        <v>120.45699999999999</v>
      </c>
      <c r="F514" s="6">
        <f t="shared" si="38"/>
        <v>120.45699999999999</v>
      </c>
      <c r="K514" s="34"/>
    </row>
    <row r="515" spans="1:11" x14ac:dyDescent="0.3">
      <c r="A515" s="20">
        <v>7</v>
      </c>
      <c r="B515" s="15" t="s">
        <v>20</v>
      </c>
      <c r="C515" s="14" t="s">
        <v>2</v>
      </c>
      <c r="D515" s="19">
        <v>17.899999999999999</v>
      </c>
      <c r="E515" s="16">
        <v>0.89</v>
      </c>
      <c r="F515" s="6">
        <f t="shared" si="38"/>
        <v>15.930999999999999</v>
      </c>
      <c r="K515" s="34"/>
    </row>
    <row r="516" spans="1:11" x14ac:dyDescent="0.3">
      <c r="A516" s="20">
        <v>8</v>
      </c>
      <c r="B516" s="2" t="s">
        <v>21</v>
      </c>
      <c r="C516" s="14" t="s">
        <v>2</v>
      </c>
      <c r="D516" s="19">
        <v>14.4</v>
      </c>
      <c r="E516" s="16">
        <v>0.69</v>
      </c>
      <c r="F516" s="6">
        <f t="shared" si="38"/>
        <v>9.9359999999999999</v>
      </c>
      <c r="K516" s="34"/>
    </row>
    <row r="517" spans="1:11" ht="16.2" x14ac:dyDescent="0.3">
      <c r="A517" s="20">
        <v>9</v>
      </c>
      <c r="B517" s="2" t="s">
        <v>22</v>
      </c>
      <c r="C517" s="14" t="s">
        <v>16</v>
      </c>
      <c r="D517" s="19">
        <v>0.1</v>
      </c>
      <c r="E517" s="16">
        <v>2.0299999999999998</v>
      </c>
      <c r="F517" s="6">
        <f t="shared" si="38"/>
        <v>0.20299999999999999</v>
      </c>
      <c r="K517" s="34"/>
    </row>
    <row r="518" spans="1:11" ht="27.6" x14ac:dyDescent="0.3">
      <c r="A518" s="20">
        <v>10</v>
      </c>
      <c r="B518" s="15" t="s">
        <v>23</v>
      </c>
      <c r="C518" s="14" t="s">
        <v>15</v>
      </c>
      <c r="D518" s="18">
        <v>3.2300000000000002E-2</v>
      </c>
      <c r="E518" s="16">
        <v>18</v>
      </c>
      <c r="F518" s="6">
        <f t="shared" si="38"/>
        <v>0.58140000000000003</v>
      </c>
      <c r="K518" s="34"/>
    </row>
    <row r="519" spans="1:11" ht="41.4" x14ac:dyDescent="0.3">
      <c r="A519" s="20">
        <v>11</v>
      </c>
      <c r="B519" s="2" t="s">
        <v>82</v>
      </c>
      <c r="C519" s="14" t="s">
        <v>24</v>
      </c>
      <c r="D519" s="19">
        <v>5.7</v>
      </c>
      <c r="E519" s="16">
        <v>1.0740000000000001</v>
      </c>
      <c r="F519" s="6">
        <f t="shared" si="38"/>
        <v>6.1218000000000004</v>
      </c>
      <c r="K519" s="34"/>
    </row>
    <row r="520" spans="1:11" ht="23.25" customHeight="1" x14ac:dyDescent="0.3">
      <c r="A520" s="35" t="s">
        <v>148</v>
      </c>
      <c r="B520" s="35"/>
      <c r="C520" s="35"/>
      <c r="D520" s="13"/>
      <c r="E520" s="16"/>
      <c r="F520" s="6"/>
      <c r="K520" s="34"/>
    </row>
    <row r="521" spans="1:11" ht="23.25" customHeight="1" x14ac:dyDescent="0.3">
      <c r="A521" s="35" t="s">
        <v>68</v>
      </c>
      <c r="B521" s="35" t="s">
        <v>68</v>
      </c>
      <c r="C521" s="35"/>
      <c r="D521" s="13"/>
      <c r="E521" s="16"/>
      <c r="F521" s="6"/>
      <c r="K521" s="34"/>
    </row>
    <row r="522" spans="1:11" x14ac:dyDescent="0.3">
      <c r="A522" s="20">
        <v>1</v>
      </c>
      <c r="B522" s="2" t="s">
        <v>132</v>
      </c>
      <c r="C522" s="14" t="s">
        <v>1</v>
      </c>
      <c r="D522" s="13">
        <v>1</v>
      </c>
      <c r="E522" s="16">
        <v>27.015999999999998</v>
      </c>
      <c r="F522" s="6">
        <f t="shared" ref="F522:F531" si="39">+D522*E522</f>
        <v>27.015999999999998</v>
      </c>
      <c r="K522" s="34"/>
    </row>
    <row r="523" spans="1:11" x14ac:dyDescent="0.3">
      <c r="A523" s="20">
        <v>2</v>
      </c>
      <c r="B523" s="2" t="s">
        <v>133</v>
      </c>
      <c r="C523" s="14" t="s">
        <v>1</v>
      </c>
      <c r="D523" s="13">
        <v>1</v>
      </c>
      <c r="E523" s="16">
        <v>35.173999999999999</v>
      </c>
      <c r="F523" s="6">
        <f t="shared" si="39"/>
        <v>35.173999999999999</v>
      </c>
      <c r="K523" s="34"/>
    </row>
    <row r="524" spans="1:11" ht="27.6" x14ac:dyDescent="0.3">
      <c r="A524" s="20">
        <v>3</v>
      </c>
      <c r="B524" s="2" t="s">
        <v>134</v>
      </c>
      <c r="C524" s="14" t="s">
        <v>3</v>
      </c>
      <c r="D524" s="13">
        <v>3</v>
      </c>
      <c r="E524" s="16">
        <v>6.5380000000000003</v>
      </c>
      <c r="F524" s="6">
        <f t="shared" si="39"/>
        <v>19.614000000000001</v>
      </c>
      <c r="K524" s="34"/>
    </row>
    <row r="525" spans="1:11" ht="27.6" x14ac:dyDescent="0.3">
      <c r="A525" s="20">
        <v>4</v>
      </c>
      <c r="B525" s="2" t="s">
        <v>135</v>
      </c>
      <c r="C525" s="14" t="s">
        <v>3</v>
      </c>
      <c r="D525" s="13">
        <v>2</v>
      </c>
      <c r="E525" s="16">
        <v>5.6559999999999997</v>
      </c>
      <c r="F525" s="6">
        <f t="shared" si="39"/>
        <v>11.311999999999999</v>
      </c>
      <c r="K525" s="34"/>
    </row>
    <row r="526" spans="1:11" ht="27.6" x14ac:dyDescent="0.3">
      <c r="A526" s="20">
        <v>5</v>
      </c>
      <c r="B526" s="2" t="s">
        <v>136</v>
      </c>
      <c r="C526" s="14" t="s">
        <v>137</v>
      </c>
      <c r="D526" s="18">
        <v>1.0362</v>
      </c>
      <c r="E526" s="16">
        <v>1.6</v>
      </c>
      <c r="F526" s="6">
        <f t="shared" si="39"/>
        <v>1.6579200000000001</v>
      </c>
      <c r="K526" s="34"/>
    </row>
    <row r="527" spans="1:11" ht="27.6" x14ac:dyDescent="0.3">
      <c r="A527" s="20">
        <v>6</v>
      </c>
      <c r="B527" s="2" t="s">
        <v>138</v>
      </c>
      <c r="C527" s="14" t="s">
        <v>1</v>
      </c>
      <c r="D527" s="13">
        <v>1</v>
      </c>
      <c r="E527" s="16">
        <v>43</v>
      </c>
      <c r="F527" s="6">
        <f t="shared" si="39"/>
        <v>43</v>
      </c>
      <c r="K527" s="34"/>
    </row>
    <row r="528" spans="1:11" ht="27.6" x14ac:dyDescent="0.3">
      <c r="A528" s="20">
        <v>7</v>
      </c>
      <c r="B528" s="2" t="s">
        <v>139</v>
      </c>
      <c r="C528" s="14" t="s">
        <v>1</v>
      </c>
      <c r="D528" s="13">
        <v>2</v>
      </c>
      <c r="E528" s="16">
        <v>8.42</v>
      </c>
      <c r="F528" s="6">
        <f t="shared" si="39"/>
        <v>16.84</v>
      </c>
      <c r="K528" s="34"/>
    </row>
    <row r="529" spans="1:11" ht="27.6" x14ac:dyDescent="0.3">
      <c r="A529" s="20">
        <v>8</v>
      </c>
      <c r="B529" s="2" t="s">
        <v>185</v>
      </c>
      <c r="C529" s="14" t="s">
        <v>2</v>
      </c>
      <c r="D529" s="19">
        <v>2.5</v>
      </c>
      <c r="E529" s="16">
        <v>1.9279999999999999</v>
      </c>
      <c r="F529" s="6">
        <f t="shared" si="39"/>
        <v>4.82</v>
      </c>
      <c r="K529" s="34"/>
    </row>
    <row r="530" spans="1:11" ht="27.6" x14ac:dyDescent="0.3">
      <c r="A530" s="20">
        <v>9</v>
      </c>
      <c r="B530" s="15" t="s">
        <v>115</v>
      </c>
      <c r="C530" s="14" t="s">
        <v>16</v>
      </c>
      <c r="D530" s="18">
        <v>1.7999999999999999E-2</v>
      </c>
      <c r="E530" s="16">
        <v>68.150000000000006</v>
      </c>
      <c r="F530" s="6">
        <f t="shared" si="39"/>
        <v>1.2266999999999999</v>
      </c>
      <c r="K530" s="34"/>
    </row>
    <row r="531" spans="1:11" ht="27.6" x14ac:dyDescent="0.3">
      <c r="A531" s="20">
        <v>10</v>
      </c>
      <c r="B531" s="2" t="s">
        <v>140</v>
      </c>
      <c r="C531" s="14" t="s">
        <v>141</v>
      </c>
      <c r="D531" s="16">
        <v>0.51200000000000001</v>
      </c>
      <c r="E531" s="16">
        <v>5.0599999999999996</v>
      </c>
      <c r="F531" s="6">
        <f t="shared" si="39"/>
        <v>2.5907199999999997</v>
      </c>
      <c r="K531" s="34"/>
    </row>
    <row r="532" spans="1:11" ht="21.75" customHeight="1" x14ac:dyDescent="0.3">
      <c r="A532" s="35" t="s">
        <v>112</v>
      </c>
      <c r="B532" s="35"/>
      <c r="C532" s="35"/>
      <c r="D532" s="13"/>
      <c r="E532" s="16"/>
      <c r="F532" s="6"/>
      <c r="K532" s="34"/>
    </row>
    <row r="533" spans="1:11" ht="27.6" x14ac:dyDescent="0.3">
      <c r="A533" s="20">
        <v>1</v>
      </c>
      <c r="B533" s="2" t="s">
        <v>14</v>
      </c>
      <c r="C533" s="14" t="s">
        <v>16</v>
      </c>
      <c r="D533" s="16">
        <v>0.26</v>
      </c>
      <c r="E533" s="16">
        <v>39.82</v>
      </c>
      <c r="F533" s="6">
        <f t="shared" ref="F533:F543" si="40">+D533*E533</f>
        <v>10.353200000000001</v>
      </c>
      <c r="K533" s="34"/>
    </row>
    <row r="534" spans="1:11" ht="27.6" x14ac:dyDescent="0.3">
      <c r="A534" s="20">
        <v>2</v>
      </c>
      <c r="B534" s="2" t="s">
        <v>17</v>
      </c>
      <c r="C534" s="14" t="s">
        <v>16</v>
      </c>
      <c r="D534" s="19">
        <v>0.7</v>
      </c>
      <c r="E534" s="16">
        <v>53.85</v>
      </c>
      <c r="F534" s="6">
        <f t="shared" si="40"/>
        <v>37.695</v>
      </c>
      <c r="K534" s="34"/>
    </row>
    <row r="535" spans="1:11" ht="27.6" x14ac:dyDescent="0.3">
      <c r="A535" s="20">
        <v>3</v>
      </c>
      <c r="B535" s="2" t="s">
        <v>18</v>
      </c>
      <c r="C535" s="14" t="s">
        <v>1</v>
      </c>
      <c r="D535" s="13">
        <v>1</v>
      </c>
      <c r="E535" s="16">
        <v>29.026</v>
      </c>
      <c r="F535" s="6">
        <f t="shared" si="40"/>
        <v>29.026</v>
      </c>
      <c r="K535" s="34"/>
    </row>
    <row r="536" spans="1:11" x14ac:dyDescent="0.3">
      <c r="A536" s="20">
        <v>4</v>
      </c>
      <c r="B536" s="2" t="s">
        <v>19</v>
      </c>
      <c r="C536" s="14" t="s">
        <v>1</v>
      </c>
      <c r="D536" s="13">
        <v>1</v>
      </c>
      <c r="E536" s="16">
        <v>30.477</v>
      </c>
      <c r="F536" s="6">
        <f t="shared" si="40"/>
        <v>30.477</v>
      </c>
      <c r="K536" s="34"/>
    </row>
    <row r="537" spans="1:11" x14ac:dyDescent="0.3">
      <c r="A537" s="20">
        <v>5</v>
      </c>
      <c r="B537" s="2" t="s">
        <v>113</v>
      </c>
      <c r="C537" s="14" t="s">
        <v>1</v>
      </c>
      <c r="D537" s="13">
        <v>1</v>
      </c>
      <c r="E537" s="16">
        <v>30.477</v>
      </c>
      <c r="F537" s="6">
        <f t="shared" si="40"/>
        <v>30.477</v>
      </c>
      <c r="K537" s="34"/>
    </row>
    <row r="538" spans="1:11" ht="27.6" x14ac:dyDescent="0.3">
      <c r="A538" s="20">
        <v>6</v>
      </c>
      <c r="B538" s="2" t="s">
        <v>114</v>
      </c>
      <c r="C538" s="14" t="s">
        <v>1</v>
      </c>
      <c r="D538" s="13">
        <v>1</v>
      </c>
      <c r="E538" s="16">
        <v>120.45699999999999</v>
      </c>
      <c r="F538" s="6">
        <f t="shared" si="40"/>
        <v>120.45699999999999</v>
      </c>
      <c r="K538" s="34"/>
    </row>
    <row r="539" spans="1:11" x14ac:dyDescent="0.3">
      <c r="A539" s="20">
        <v>7</v>
      </c>
      <c r="B539" s="15" t="s">
        <v>20</v>
      </c>
      <c r="C539" s="14" t="s">
        <v>2</v>
      </c>
      <c r="D539" s="19">
        <v>17.899999999999999</v>
      </c>
      <c r="E539" s="16">
        <v>0.89</v>
      </c>
      <c r="F539" s="6">
        <f t="shared" si="40"/>
        <v>15.930999999999999</v>
      </c>
      <c r="K539" s="34"/>
    </row>
    <row r="540" spans="1:11" x14ac:dyDescent="0.3">
      <c r="A540" s="20">
        <v>8</v>
      </c>
      <c r="B540" s="2" t="s">
        <v>21</v>
      </c>
      <c r="C540" s="14" t="s">
        <v>2</v>
      </c>
      <c r="D540" s="19">
        <v>14.4</v>
      </c>
      <c r="E540" s="16">
        <v>0.69</v>
      </c>
      <c r="F540" s="6">
        <f t="shared" si="40"/>
        <v>9.9359999999999999</v>
      </c>
      <c r="K540" s="34"/>
    </row>
    <row r="541" spans="1:11" ht="16.2" x14ac:dyDescent="0.3">
      <c r="A541" s="20">
        <v>9</v>
      </c>
      <c r="B541" s="2" t="s">
        <v>22</v>
      </c>
      <c r="C541" s="14" t="s">
        <v>16</v>
      </c>
      <c r="D541" s="19">
        <v>0.1</v>
      </c>
      <c r="E541" s="16">
        <v>2.0299999999999998</v>
      </c>
      <c r="F541" s="6">
        <f t="shared" si="40"/>
        <v>0.20299999999999999</v>
      </c>
      <c r="K541" s="34"/>
    </row>
    <row r="542" spans="1:11" ht="27.6" x14ac:dyDescent="0.3">
      <c r="A542" s="20">
        <v>10</v>
      </c>
      <c r="B542" s="15" t="s">
        <v>23</v>
      </c>
      <c r="C542" s="14" t="s">
        <v>15</v>
      </c>
      <c r="D542" s="18">
        <v>3.2300000000000002E-2</v>
      </c>
      <c r="E542" s="16">
        <v>18</v>
      </c>
      <c r="F542" s="6">
        <f t="shared" si="40"/>
        <v>0.58140000000000003</v>
      </c>
      <c r="K542" s="34"/>
    </row>
    <row r="543" spans="1:11" ht="41.4" x14ac:dyDescent="0.3">
      <c r="A543" s="20">
        <v>11</v>
      </c>
      <c r="B543" s="2" t="s">
        <v>82</v>
      </c>
      <c r="C543" s="14" t="s">
        <v>24</v>
      </c>
      <c r="D543" s="19">
        <v>5.7</v>
      </c>
      <c r="E543" s="16">
        <v>1.0740000000000001</v>
      </c>
      <c r="F543" s="6">
        <f t="shared" si="40"/>
        <v>6.1218000000000004</v>
      </c>
      <c r="K543" s="34"/>
    </row>
    <row r="544" spans="1:11" ht="24.75" customHeight="1" x14ac:dyDescent="0.3">
      <c r="A544" s="22"/>
      <c r="B544" s="22" t="s">
        <v>194</v>
      </c>
      <c r="C544" s="23"/>
      <c r="D544" s="24"/>
      <c r="E544" s="26"/>
      <c r="F544" s="21">
        <f>SUM(F479:F543)</f>
        <v>22392.724340000012</v>
      </c>
      <c r="G544" s="30"/>
      <c r="H544" s="33"/>
      <c r="I544" s="33"/>
      <c r="K544" s="34"/>
    </row>
    <row r="545" spans="1:11" ht="22.5" customHeight="1" x14ac:dyDescent="0.3">
      <c r="A545" s="36" t="s">
        <v>50</v>
      </c>
      <c r="B545" s="36"/>
      <c r="C545" s="36"/>
      <c r="D545" s="1"/>
      <c r="E545" s="27"/>
      <c r="F545" s="6"/>
      <c r="K545" s="34"/>
    </row>
    <row r="546" spans="1:11" ht="22.5" customHeight="1" x14ac:dyDescent="0.3">
      <c r="A546" s="35" t="s">
        <v>149</v>
      </c>
      <c r="B546" s="35"/>
      <c r="C546" s="35"/>
      <c r="D546" s="1"/>
      <c r="E546" s="27"/>
      <c r="F546" s="6"/>
      <c r="K546" s="34"/>
    </row>
    <row r="547" spans="1:11" x14ac:dyDescent="0.3">
      <c r="A547" s="20">
        <v>1</v>
      </c>
      <c r="B547" s="17" t="s">
        <v>31</v>
      </c>
      <c r="C547" s="14" t="s">
        <v>26</v>
      </c>
      <c r="D547" s="19">
        <v>668</v>
      </c>
      <c r="E547" s="16">
        <v>0.42299999999999999</v>
      </c>
      <c r="F547" s="6">
        <f t="shared" ref="F547:F560" si="41">+D547*E547</f>
        <v>282.56399999999996</v>
      </c>
      <c r="K547" s="34"/>
    </row>
    <row r="548" spans="1:11" ht="41.4" x14ac:dyDescent="0.3">
      <c r="A548" s="20">
        <v>2</v>
      </c>
      <c r="B548" s="2" t="s">
        <v>61</v>
      </c>
      <c r="C548" s="14" t="s">
        <v>16</v>
      </c>
      <c r="D548" s="19">
        <v>56.1</v>
      </c>
      <c r="E548" s="16">
        <v>10.422000000000001</v>
      </c>
      <c r="F548" s="6">
        <f t="shared" si="41"/>
        <v>584.67420000000004</v>
      </c>
      <c r="K548" s="34"/>
    </row>
    <row r="549" spans="1:11" ht="41.4" x14ac:dyDescent="0.3">
      <c r="A549" s="20">
        <v>3</v>
      </c>
      <c r="B549" s="2" t="s">
        <v>62</v>
      </c>
      <c r="C549" s="14" t="s">
        <v>16</v>
      </c>
      <c r="D549" s="19">
        <v>84.2</v>
      </c>
      <c r="E549" s="16">
        <v>4.45</v>
      </c>
      <c r="F549" s="6">
        <f t="shared" si="41"/>
        <v>374.69000000000005</v>
      </c>
      <c r="K549" s="34"/>
    </row>
    <row r="550" spans="1:11" ht="41.4" x14ac:dyDescent="0.3">
      <c r="A550" s="20">
        <v>4</v>
      </c>
      <c r="B550" s="2" t="s">
        <v>63</v>
      </c>
      <c r="C550" s="14" t="s">
        <v>16</v>
      </c>
      <c r="D550" s="19">
        <v>104.2</v>
      </c>
      <c r="E550" s="16">
        <v>6.81</v>
      </c>
      <c r="F550" s="6">
        <f t="shared" si="41"/>
        <v>709.60199999999998</v>
      </c>
      <c r="K550" s="34"/>
    </row>
    <row r="551" spans="1:11" ht="27.6" x14ac:dyDescent="0.3">
      <c r="A551" s="20">
        <v>5</v>
      </c>
      <c r="B551" s="2" t="s">
        <v>32</v>
      </c>
      <c r="C551" s="14" t="s">
        <v>16</v>
      </c>
      <c r="D551" s="19">
        <v>10.4</v>
      </c>
      <c r="E551" s="16">
        <v>14.2</v>
      </c>
      <c r="F551" s="6">
        <f t="shared" si="41"/>
        <v>147.68</v>
      </c>
      <c r="K551" s="34"/>
    </row>
    <row r="552" spans="1:11" ht="41.4" x14ac:dyDescent="0.3">
      <c r="A552" s="20">
        <v>6</v>
      </c>
      <c r="B552" s="2" t="s">
        <v>64</v>
      </c>
      <c r="C552" s="14" t="s">
        <v>16</v>
      </c>
      <c r="D552" s="19">
        <v>156.30000000000001</v>
      </c>
      <c r="E552" s="16">
        <v>5.923</v>
      </c>
      <c r="F552" s="6">
        <f t="shared" si="41"/>
        <v>925.76490000000013</v>
      </c>
      <c r="K552" s="34"/>
    </row>
    <row r="553" spans="1:11" ht="27.6" x14ac:dyDescent="0.3">
      <c r="A553" s="20">
        <v>7</v>
      </c>
      <c r="B553" s="2" t="s">
        <v>33</v>
      </c>
      <c r="C553" s="14" t="s">
        <v>16</v>
      </c>
      <c r="D553" s="19">
        <v>15.6</v>
      </c>
      <c r="E553" s="16">
        <v>5.81</v>
      </c>
      <c r="F553" s="6">
        <f t="shared" si="41"/>
        <v>90.635999999999996</v>
      </c>
      <c r="K553" s="34"/>
    </row>
    <row r="554" spans="1:11" ht="27.6" x14ac:dyDescent="0.3">
      <c r="A554" s="20">
        <v>8</v>
      </c>
      <c r="B554" s="2" t="s">
        <v>65</v>
      </c>
      <c r="C554" s="14" t="s">
        <v>16</v>
      </c>
      <c r="D554" s="19">
        <v>26</v>
      </c>
      <c r="E554" s="16">
        <v>5.66</v>
      </c>
      <c r="F554" s="6">
        <f t="shared" si="41"/>
        <v>147.16</v>
      </c>
      <c r="K554" s="34"/>
    </row>
    <row r="555" spans="1:11" ht="16.2" x14ac:dyDescent="0.3">
      <c r="A555" s="20">
        <v>9</v>
      </c>
      <c r="B555" s="2" t="s">
        <v>9</v>
      </c>
      <c r="C555" s="14" t="s">
        <v>16</v>
      </c>
      <c r="D555" s="19">
        <v>12.1</v>
      </c>
      <c r="E555" s="16">
        <v>5.8109999999999999</v>
      </c>
      <c r="F555" s="6">
        <f t="shared" si="41"/>
        <v>70.313099999999991</v>
      </c>
      <c r="K555" s="34"/>
    </row>
    <row r="556" spans="1:11" ht="27.6" x14ac:dyDescent="0.3">
      <c r="A556" s="20">
        <v>10</v>
      </c>
      <c r="B556" s="2" t="s">
        <v>0</v>
      </c>
      <c r="C556" s="14" t="s">
        <v>16</v>
      </c>
      <c r="D556" s="19">
        <v>24.2</v>
      </c>
      <c r="E556" s="16">
        <v>5.86</v>
      </c>
      <c r="F556" s="6">
        <f t="shared" si="41"/>
        <v>141.81200000000001</v>
      </c>
      <c r="K556" s="34"/>
    </row>
    <row r="557" spans="1:11" ht="27.6" x14ac:dyDescent="0.3">
      <c r="A557" s="20">
        <v>11</v>
      </c>
      <c r="B557" s="2" t="s">
        <v>34</v>
      </c>
      <c r="C557" s="14" t="s">
        <v>16</v>
      </c>
      <c r="D557" s="19">
        <v>255.6</v>
      </c>
      <c r="E557" s="16">
        <v>3.6920000000000002</v>
      </c>
      <c r="F557" s="6">
        <f t="shared" si="41"/>
        <v>943.67520000000002</v>
      </c>
      <c r="K557" s="34"/>
    </row>
    <row r="558" spans="1:11" ht="27.6" x14ac:dyDescent="0.3">
      <c r="A558" s="20">
        <v>12</v>
      </c>
      <c r="B558" s="15" t="s">
        <v>27</v>
      </c>
      <c r="C558" s="14" t="s">
        <v>24</v>
      </c>
      <c r="D558" s="13">
        <v>561</v>
      </c>
      <c r="E558" s="16">
        <v>1.7</v>
      </c>
      <c r="F558" s="6">
        <f t="shared" si="41"/>
        <v>953.69999999999993</v>
      </c>
      <c r="K558" s="34"/>
    </row>
    <row r="559" spans="1:11" ht="27.6" x14ac:dyDescent="0.3">
      <c r="A559" s="20">
        <v>13</v>
      </c>
      <c r="B559" s="2" t="s">
        <v>35</v>
      </c>
      <c r="C559" s="14" t="s">
        <v>24</v>
      </c>
      <c r="D559" s="13">
        <v>561</v>
      </c>
      <c r="E559" s="16">
        <v>5.5220000000000002</v>
      </c>
      <c r="F559" s="6">
        <f t="shared" si="41"/>
        <v>3097.8420000000001</v>
      </c>
      <c r="K559" s="34"/>
    </row>
    <row r="560" spans="1:11" ht="27.6" x14ac:dyDescent="0.3">
      <c r="A560" s="20">
        <v>14</v>
      </c>
      <c r="B560" s="2" t="s">
        <v>36</v>
      </c>
      <c r="C560" s="14" t="s">
        <v>24</v>
      </c>
      <c r="D560" s="13">
        <v>561</v>
      </c>
      <c r="E560" s="16">
        <v>4.0750000000000002</v>
      </c>
      <c r="F560" s="6">
        <f t="shared" si="41"/>
        <v>2286.0750000000003</v>
      </c>
      <c r="K560" s="34"/>
    </row>
    <row r="561" spans="1:11" ht="27" customHeight="1" x14ac:dyDescent="0.3">
      <c r="A561" s="35" t="s">
        <v>150</v>
      </c>
      <c r="B561" s="35"/>
      <c r="C561" s="35"/>
      <c r="D561" s="13"/>
      <c r="E561" s="16"/>
      <c r="F561" s="6"/>
      <c r="K561" s="34"/>
    </row>
    <row r="562" spans="1:11" ht="27.6" x14ac:dyDescent="0.3">
      <c r="A562" s="20">
        <v>1</v>
      </c>
      <c r="B562" s="2" t="s">
        <v>29</v>
      </c>
      <c r="C562" s="14" t="s">
        <v>3</v>
      </c>
      <c r="D562" s="13">
        <v>334</v>
      </c>
      <c r="E562" s="16">
        <v>11.362</v>
      </c>
      <c r="F562" s="6">
        <f>+D562*E562</f>
        <v>3794.9079999999999</v>
      </c>
      <c r="K562" s="34"/>
    </row>
    <row r="563" spans="1:11" x14ac:dyDescent="0.3">
      <c r="A563" s="20">
        <v>2</v>
      </c>
      <c r="B563" s="2" t="s">
        <v>30</v>
      </c>
      <c r="C563" s="14" t="s">
        <v>3</v>
      </c>
      <c r="D563" s="13">
        <v>334</v>
      </c>
      <c r="E563" s="16">
        <v>0.14499999999999999</v>
      </c>
      <c r="F563" s="6">
        <f>+D563*E563</f>
        <v>48.43</v>
      </c>
      <c r="K563" s="34"/>
    </row>
    <row r="564" spans="1:11" ht="24.75" customHeight="1" x14ac:dyDescent="0.3">
      <c r="A564" s="22"/>
      <c r="B564" s="22" t="s">
        <v>195</v>
      </c>
      <c r="C564" s="23"/>
      <c r="D564" s="24"/>
      <c r="E564" s="26"/>
      <c r="F564" s="21">
        <f>SUM(F547:F563)</f>
        <v>14599.526400000001</v>
      </c>
      <c r="G564" s="31"/>
      <c r="H564" s="33"/>
      <c r="I564" s="33"/>
      <c r="K564" s="34"/>
    </row>
    <row r="565" spans="1:11" ht="20.25" customHeight="1" x14ac:dyDescent="0.3">
      <c r="A565" s="36" t="s">
        <v>51</v>
      </c>
      <c r="B565" s="36"/>
      <c r="C565" s="36"/>
      <c r="D565" s="1"/>
      <c r="E565" s="27"/>
      <c r="F565" s="6"/>
      <c r="K565" s="34"/>
    </row>
    <row r="566" spans="1:11" ht="20.25" customHeight="1" x14ac:dyDescent="0.3">
      <c r="A566" s="35" t="s">
        <v>151</v>
      </c>
      <c r="B566" s="35"/>
      <c r="C566" s="35"/>
      <c r="D566" s="1"/>
      <c r="E566" s="27"/>
      <c r="F566" s="6"/>
      <c r="K566" s="34"/>
    </row>
    <row r="567" spans="1:11" x14ac:dyDescent="0.3">
      <c r="A567" s="20">
        <v>1</v>
      </c>
      <c r="B567" s="17" t="s">
        <v>31</v>
      </c>
      <c r="C567" s="14" t="s">
        <v>26</v>
      </c>
      <c r="D567" s="19">
        <v>646</v>
      </c>
      <c r="E567" s="16">
        <v>0.42299999999999999</v>
      </c>
      <c r="F567" s="6">
        <f t="shared" ref="F567:F580" si="42">+D567*E567</f>
        <v>273.25799999999998</v>
      </c>
      <c r="K567" s="34"/>
    </row>
    <row r="568" spans="1:11" ht="41.4" x14ac:dyDescent="0.3">
      <c r="A568" s="20">
        <v>2</v>
      </c>
      <c r="B568" s="2" t="s">
        <v>61</v>
      </c>
      <c r="C568" s="14" t="s">
        <v>16</v>
      </c>
      <c r="D568" s="19">
        <v>54.3</v>
      </c>
      <c r="E568" s="16">
        <v>10.422000000000001</v>
      </c>
      <c r="F568" s="6">
        <f t="shared" si="42"/>
        <v>565.91459999999995</v>
      </c>
      <c r="K568" s="34"/>
    </row>
    <row r="569" spans="1:11" ht="41.4" x14ac:dyDescent="0.3">
      <c r="A569" s="20">
        <v>3</v>
      </c>
      <c r="B569" s="2" t="s">
        <v>62</v>
      </c>
      <c r="C569" s="14" t="s">
        <v>16</v>
      </c>
      <c r="D569" s="19">
        <v>81.400000000000006</v>
      </c>
      <c r="E569" s="16">
        <v>4.45</v>
      </c>
      <c r="F569" s="6">
        <f t="shared" si="42"/>
        <v>362.23</v>
      </c>
      <c r="K569" s="34"/>
    </row>
    <row r="570" spans="1:11" ht="41.4" x14ac:dyDescent="0.3">
      <c r="A570" s="20">
        <v>4</v>
      </c>
      <c r="B570" s="2" t="s">
        <v>63</v>
      </c>
      <c r="C570" s="14" t="s">
        <v>16</v>
      </c>
      <c r="D570" s="19">
        <v>100.8</v>
      </c>
      <c r="E570" s="16">
        <v>6.81</v>
      </c>
      <c r="F570" s="6">
        <f t="shared" si="42"/>
        <v>686.44799999999998</v>
      </c>
      <c r="K570" s="34"/>
    </row>
    <row r="571" spans="1:11" ht="27.6" x14ac:dyDescent="0.3">
      <c r="A571" s="20">
        <v>5</v>
      </c>
      <c r="B571" s="2" t="s">
        <v>32</v>
      </c>
      <c r="C571" s="14" t="s">
        <v>16</v>
      </c>
      <c r="D571" s="19">
        <v>10.1</v>
      </c>
      <c r="E571" s="16">
        <v>14.2</v>
      </c>
      <c r="F571" s="6">
        <f t="shared" si="42"/>
        <v>143.41999999999999</v>
      </c>
      <c r="K571" s="34"/>
    </row>
    <row r="572" spans="1:11" ht="41.4" x14ac:dyDescent="0.3">
      <c r="A572" s="20">
        <v>6</v>
      </c>
      <c r="B572" s="2" t="s">
        <v>64</v>
      </c>
      <c r="C572" s="14" t="s">
        <v>16</v>
      </c>
      <c r="D572" s="19">
        <v>151.19999999999999</v>
      </c>
      <c r="E572" s="16">
        <v>5.923</v>
      </c>
      <c r="F572" s="6">
        <f t="shared" si="42"/>
        <v>895.55759999999998</v>
      </c>
      <c r="K572" s="34"/>
    </row>
    <row r="573" spans="1:11" ht="27.6" x14ac:dyDescent="0.3">
      <c r="A573" s="20">
        <v>7</v>
      </c>
      <c r="B573" s="2" t="s">
        <v>33</v>
      </c>
      <c r="C573" s="14" t="s">
        <v>16</v>
      </c>
      <c r="D573" s="19">
        <v>15.1</v>
      </c>
      <c r="E573" s="16">
        <v>5.81</v>
      </c>
      <c r="F573" s="6">
        <f t="shared" si="42"/>
        <v>87.730999999999995</v>
      </c>
      <c r="K573" s="34"/>
    </row>
    <row r="574" spans="1:11" ht="27.6" x14ac:dyDescent="0.3">
      <c r="A574" s="20">
        <v>8</v>
      </c>
      <c r="B574" s="2" t="s">
        <v>65</v>
      </c>
      <c r="C574" s="14" t="s">
        <v>16</v>
      </c>
      <c r="D574" s="19">
        <v>25.2</v>
      </c>
      <c r="E574" s="16">
        <v>5.66</v>
      </c>
      <c r="F574" s="6">
        <f t="shared" si="42"/>
        <v>142.63200000000001</v>
      </c>
      <c r="K574" s="34"/>
    </row>
    <row r="575" spans="1:11" ht="16.2" x14ac:dyDescent="0.3">
      <c r="A575" s="20">
        <v>9</v>
      </c>
      <c r="B575" s="2" t="s">
        <v>9</v>
      </c>
      <c r="C575" s="14" t="s">
        <v>16</v>
      </c>
      <c r="D575" s="19">
        <v>11.7</v>
      </c>
      <c r="E575" s="16">
        <v>5.81</v>
      </c>
      <c r="F575" s="6">
        <f t="shared" si="42"/>
        <v>67.97699999999999</v>
      </c>
      <c r="K575" s="34"/>
    </row>
    <row r="576" spans="1:11" ht="27.6" x14ac:dyDescent="0.3">
      <c r="A576" s="20">
        <v>10</v>
      </c>
      <c r="B576" s="2" t="s">
        <v>0</v>
      </c>
      <c r="C576" s="14" t="s">
        <v>16</v>
      </c>
      <c r="D576" s="19">
        <v>23.4</v>
      </c>
      <c r="E576" s="16">
        <v>5.86</v>
      </c>
      <c r="F576" s="6">
        <f t="shared" si="42"/>
        <v>137.124</v>
      </c>
      <c r="K576" s="34"/>
    </row>
    <row r="577" spans="1:11" ht="27.6" x14ac:dyDescent="0.3">
      <c r="A577" s="20">
        <v>11</v>
      </c>
      <c r="B577" s="2" t="s">
        <v>34</v>
      </c>
      <c r="C577" s="14" t="s">
        <v>16</v>
      </c>
      <c r="D577" s="19">
        <v>247.2</v>
      </c>
      <c r="E577" s="16">
        <v>3.6920000000000002</v>
      </c>
      <c r="F577" s="6">
        <f t="shared" si="42"/>
        <v>912.66240000000005</v>
      </c>
      <c r="K577" s="34"/>
    </row>
    <row r="578" spans="1:11" ht="27.6" x14ac:dyDescent="0.3">
      <c r="A578" s="20">
        <v>12</v>
      </c>
      <c r="B578" s="15" t="s">
        <v>27</v>
      </c>
      <c r="C578" s="14" t="s">
        <v>24</v>
      </c>
      <c r="D578" s="13">
        <v>543</v>
      </c>
      <c r="E578" s="16">
        <v>1.7</v>
      </c>
      <c r="F578" s="6">
        <f t="shared" si="42"/>
        <v>923.1</v>
      </c>
      <c r="K578" s="34"/>
    </row>
    <row r="579" spans="1:11" ht="27.6" x14ac:dyDescent="0.3">
      <c r="A579" s="20">
        <v>13</v>
      </c>
      <c r="B579" s="2" t="s">
        <v>35</v>
      </c>
      <c r="C579" s="14" t="s">
        <v>24</v>
      </c>
      <c r="D579" s="13">
        <v>543</v>
      </c>
      <c r="E579" s="16">
        <v>5.5220000000000002</v>
      </c>
      <c r="F579" s="6">
        <f t="shared" si="42"/>
        <v>2998.4459999999999</v>
      </c>
      <c r="K579" s="34"/>
    </row>
    <row r="580" spans="1:11" ht="27.6" x14ac:dyDescent="0.3">
      <c r="A580" s="20">
        <v>14</v>
      </c>
      <c r="B580" s="2" t="s">
        <v>36</v>
      </c>
      <c r="C580" s="14" t="s">
        <v>24</v>
      </c>
      <c r="D580" s="13">
        <v>543</v>
      </c>
      <c r="E580" s="16">
        <v>4.0750000000000002</v>
      </c>
      <c r="F580" s="6">
        <f t="shared" si="42"/>
        <v>2212.7249999999999</v>
      </c>
      <c r="K580" s="34"/>
    </row>
    <row r="581" spans="1:11" ht="21.75" customHeight="1" x14ac:dyDescent="0.3">
      <c r="A581" s="35" t="s">
        <v>152</v>
      </c>
      <c r="B581" s="35"/>
      <c r="C581" s="35"/>
      <c r="D581" s="13"/>
      <c r="E581" s="16"/>
      <c r="F581" s="6"/>
      <c r="K581" s="34"/>
    </row>
    <row r="582" spans="1:11" ht="27.6" x14ac:dyDescent="0.3">
      <c r="A582" s="20">
        <v>1</v>
      </c>
      <c r="B582" s="2" t="s">
        <v>29</v>
      </c>
      <c r="C582" s="14" t="s">
        <v>3</v>
      </c>
      <c r="D582" s="13">
        <v>323</v>
      </c>
      <c r="E582" s="16">
        <v>11.362</v>
      </c>
      <c r="F582" s="6">
        <f>+D582*E582</f>
        <v>3669.9259999999999</v>
      </c>
      <c r="K582" s="34"/>
    </row>
    <row r="583" spans="1:11" x14ac:dyDescent="0.3">
      <c r="A583" s="20">
        <v>2</v>
      </c>
      <c r="B583" s="2" t="s">
        <v>30</v>
      </c>
      <c r="C583" s="14" t="s">
        <v>3</v>
      </c>
      <c r="D583" s="13">
        <v>323</v>
      </c>
      <c r="E583" s="16">
        <v>0.14499999999999999</v>
      </c>
      <c r="F583" s="6">
        <f>+D583*E583</f>
        <v>46.834999999999994</v>
      </c>
      <c r="K583" s="34"/>
    </row>
    <row r="584" spans="1:11" ht="18" customHeight="1" x14ac:dyDescent="0.3">
      <c r="A584" s="35" t="s">
        <v>153</v>
      </c>
      <c r="B584" s="35"/>
      <c r="C584" s="35"/>
      <c r="D584" s="13"/>
      <c r="E584" s="16"/>
      <c r="F584" s="6"/>
      <c r="K584" s="34"/>
    </row>
    <row r="585" spans="1:11" ht="18" customHeight="1" x14ac:dyDescent="0.3">
      <c r="A585" s="35" t="s">
        <v>68</v>
      </c>
      <c r="B585" s="35" t="s">
        <v>68</v>
      </c>
      <c r="C585" s="35"/>
      <c r="D585" s="13"/>
      <c r="E585" s="16"/>
      <c r="F585" s="6"/>
      <c r="K585" s="34"/>
    </row>
    <row r="586" spans="1:11" x14ac:dyDescent="0.3">
      <c r="A586" s="20">
        <v>1</v>
      </c>
      <c r="B586" s="2" t="s">
        <v>103</v>
      </c>
      <c r="C586" s="14" t="s">
        <v>1</v>
      </c>
      <c r="D586" s="13">
        <v>1</v>
      </c>
      <c r="E586" s="16">
        <v>60.665999999999997</v>
      </c>
      <c r="F586" s="6">
        <f t="shared" ref="F586:F594" si="43">+D586*E586</f>
        <v>60.665999999999997</v>
      </c>
      <c r="K586" s="34"/>
    </row>
    <row r="587" spans="1:11" x14ac:dyDescent="0.3">
      <c r="A587" s="20">
        <v>2</v>
      </c>
      <c r="B587" s="2" t="s">
        <v>104</v>
      </c>
      <c r="C587" s="14" t="s">
        <v>1</v>
      </c>
      <c r="D587" s="13">
        <v>1</v>
      </c>
      <c r="E587" s="16">
        <v>12.773</v>
      </c>
      <c r="F587" s="6">
        <f t="shared" si="43"/>
        <v>12.773</v>
      </c>
      <c r="K587" s="34"/>
    </row>
    <row r="588" spans="1:11" x14ac:dyDescent="0.3">
      <c r="A588" s="20">
        <v>3</v>
      </c>
      <c r="B588" s="2" t="s">
        <v>105</v>
      </c>
      <c r="C588" s="14" t="s">
        <v>1</v>
      </c>
      <c r="D588" s="13">
        <v>1</v>
      </c>
      <c r="E588" s="16">
        <v>5.2370000000000001</v>
      </c>
      <c r="F588" s="6">
        <f t="shared" si="43"/>
        <v>5.2370000000000001</v>
      </c>
      <c r="K588" s="34"/>
    </row>
    <row r="589" spans="1:11" x14ac:dyDescent="0.3">
      <c r="A589" s="20">
        <v>4</v>
      </c>
      <c r="B589" s="2" t="s">
        <v>106</v>
      </c>
      <c r="C589" s="14" t="s">
        <v>1</v>
      </c>
      <c r="D589" s="13">
        <v>1</v>
      </c>
      <c r="E589" s="16">
        <v>2.5249999999999999</v>
      </c>
      <c r="F589" s="6">
        <f t="shared" si="43"/>
        <v>2.5249999999999999</v>
      </c>
      <c r="K589" s="34"/>
    </row>
    <row r="590" spans="1:11" x14ac:dyDescent="0.3">
      <c r="A590" s="20">
        <v>5</v>
      </c>
      <c r="B590" s="2" t="s">
        <v>107</v>
      </c>
      <c r="C590" s="14" t="s">
        <v>1</v>
      </c>
      <c r="D590" s="13">
        <v>1</v>
      </c>
      <c r="E590" s="16">
        <v>23.085000000000001</v>
      </c>
      <c r="F590" s="6">
        <f t="shared" si="43"/>
        <v>23.085000000000001</v>
      </c>
      <c r="K590" s="34"/>
    </row>
    <row r="591" spans="1:11" ht="27.6" x14ac:dyDescent="0.3">
      <c r="A591" s="20">
        <v>6</v>
      </c>
      <c r="B591" s="2" t="s">
        <v>108</v>
      </c>
      <c r="C591" s="14" t="s">
        <v>3</v>
      </c>
      <c r="D591" s="19">
        <v>0.5</v>
      </c>
      <c r="E591" s="16">
        <v>2.16</v>
      </c>
      <c r="F591" s="6">
        <f t="shared" si="43"/>
        <v>1.08</v>
      </c>
      <c r="K591" s="34"/>
    </row>
    <row r="592" spans="1:11" x14ac:dyDescent="0.3">
      <c r="A592" s="20">
        <v>7</v>
      </c>
      <c r="B592" s="2" t="s">
        <v>109</v>
      </c>
      <c r="C592" s="14" t="s">
        <v>3</v>
      </c>
      <c r="D592" s="19">
        <v>0.5</v>
      </c>
      <c r="E592" s="16">
        <v>2.3340000000000001</v>
      </c>
      <c r="F592" s="6">
        <f t="shared" si="43"/>
        <v>1.167</v>
      </c>
      <c r="K592" s="34"/>
    </row>
    <row r="593" spans="1:11" ht="16.2" x14ac:dyDescent="0.3">
      <c r="A593" s="20">
        <v>8</v>
      </c>
      <c r="B593" s="2" t="s">
        <v>110</v>
      </c>
      <c r="C593" s="14" t="s">
        <v>1</v>
      </c>
      <c r="D593" s="13">
        <v>3</v>
      </c>
      <c r="E593" s="16">
        <v>2.0699999999999998</v>
      </c>
      <c r="F593" s="6">
        <f t="shared" si="43"/>
        <v>6.2099999999999991</v>
      </c>
      <c r="K593" s="34"/>
    </row>
    <row r="594" spans="1:11" ht="27.6" x14ac:dyDescent="0.3">
      <c r="A594" s="20">
        <v>9</v>
      </c>
      <c r="B594" s="15" t="s">
        <v>111</v>
      </c>
      <c r="C594" s="14" t="s">
        <v>16</v>
      </c>
      <c r="D594" s="18">
        <v>2.7E-2</v>
      </c>
      <c r="E594" s="16">
        <v>95</v>
      </c>
      <c r="F594" s="6">
        <f t="shared" si="43"/>
        <v>2.5649999999999999</v>
      </c>
      <c r="K594" s="34"/>
    </row>
    <row r="595" spans="1:11" ht="24" customHeight="1" x14ac:dyDescent="0.3">
      <c r="A595" s="35" t="s">
        <v>112</v>
      </c>
      <c r="B595" s="35"/>
      <c r="C595" s="35"/>
      <c r="D595" s="13"/>
      <c r="E595" s="16"/>
      <c r="F595" s="6"/>
      <c r="K595" s="34"/>
    </row>
    <row r="596" spans="1:11" ht="27.6" x14ac:dyDescent="0.3">
      <c r="A596" s="20">
        <v>1</v>
      </c>
      <c r="B596" s="2" t="s">
        <v>14</v>
      </c>
      <c r="C596" s="14" t="s">
        <v>16</v>
      </c>
      <c r="D596" s="16">
        <v>0.26</v>
      </c>
      <c r="E596" s="16">
        <v>39.82</v>
      </c>
      <c r="F596" s="6">
        <f t="shared" ref="F596:F606" si="44">+D596*E596</f>
        <v>10.353200000000001</v>
      </c>
      <c r="K596" s="34"/>
    </row>
    <row r="597" spans="1:11" ht="27.6" x14ac:dyDescent="0.3">
      <c r="A597" s="20">
        <v>2</v>
      </c>
      <c r="B597" s="2" t="s">
        <v>17</v>
      </c>
      <c r="C597" s="14" t="s">
        <v>16</v>
      </c>
      <c r="D597" s="19">
        <v>0.7</v>
      </c>
      <c r="E597" s="16">
        <v>53.85</v>
      </c>
      <c r="F597" s="6">
        <f t="shared" si="44"/>
        <v>37.695</v>
      </c>
      <c r="K597" s="34"/>
    </row>
    <row r="598" spans="1:11" ht="27.6" x14ac:dyDescent="0.3">
      <c r="A598" s="20">
        <v>3</v>
      </c>
      <c r="B598" s="2" t="s">
        <v>18</v>
      </c>
      <c r="C598" s="14" t="s">
        <v>1</v>
      </c>
      <c r="D598" s="13">
        <v>1</v>
      </c>
      <c r="E598" s="16">
        <v>29.026</v>
      </c>
      <c r="F598" s="6">
        <f t="shared" si="44"/>
        <v>29.026</v>
      </c>
      <c r="K598" s="34"/>
    </row>
    <row r="599" spans="1:11" x14ac:dyDescent="0.3">
      <c r="A599" s="20">
        <v>4</v>
      </c>
      <c r="B599" s="2" t="s">
        <v>19</v>
      </c>
      <c r="C599" s="14" t="s">
        <v>1</v>
      </c>
      <c r="D599" s="13">
        <v>1</v>
      </c>
      <c r="E599" s="16">
        <v>30.477</v>
      </c>
      <c r="F599" s="6">
        <f t="shared" si="44"/>
        <v>30.477</v>
      </c>
      <c r="K599" s="34"/>
    </row>
    <row r="600" spans="1:11" x14ac:dyDescent="0.3">
      <c r="A600" s="20">
        <v>5</v>
      </c>
      <c r="B600" s="2" t="s">
        <v>113</v>
      </c>
      <c r="C600" s="14" t="s">
        <v>1</v>
      </c>
      <c r="D600" s="13">
        <v>1</v>
      </c>
      <c r="E600" s="16">
        <v>30.477</v>
      </c>
      <c r="F600" s="6">
        <f t="shared" si="44"/>
        <v>30.477</v>
      </c>
      <c r="K600" s="34"/>
    </row>
    <row r="601" spans="1:11" ht="27.6" x14ac:dyDescent="0.3">
      <c r="A601" s="20">
        <v>6</v>
      </c>
      <c r="B601" s="2" t="s">
        <v>114</v>
      </c>
      <c r="C601" s="14" t="s">
        <v>1</v>
      </c>
      <c r="D601" s="13">
        <v>1</v>
      </c>
      <c r="E601" s="16">
        <v>120.45699999999999</v>
      </c>
      <c r="F601" s="6">
        <f t="shared" si="44"/>
        <v>120.45699999999999</v>
      </c>
      <c r="K601" s="34"/>
    </row>
    <row r="602" spans="1:11" x14ac:dyDescent="0.3">
      <c r="A602" s="20">
        <v>7</v>
      </c>
      <c r="B602" s="15" t="s">
        <v>20</v>
      </c>
      <c r="C602" s="14" t="s">
        <v>2</v>
      </c>
      <c r="D602" s="19">
        <v>17.899999999999999</v>
      </c>
      <c r="E602" s="16">
        <v>0.89</v>
      </c>
      <c r="F602" s="6">
        <f t="shared" si="44"/>
        <v>15.930999999999999</v>
      </c>
      <c r="K602" s="34"/>
    </row>
    <row r="603" spans="1:11" x14ac:dyDescent="0.3">
      <c r="A603" s="20">
        <v>8</v>
      </c>
      <c r="B603" s="2" t="s">
        <v>21</v>
      </c>
      <c r="C603" s="14" t="s">
        <v>2</v>
      </c>
      <c r="D603" s="19">
        <v>14.4</v>
      </c>
      <c r="E603" s="16">
        <v>0.69</v>
      </c>
      <c r="F603" s="6">
        <f t="shared" si="44"/>
        <v>9.9359999999999999</v>
      </c>
      <c r="K603" s="34"/>
    </row>
    <row r="604" spans="1:11" ht="16.2" x14ac:dyDescent="0.3">
      <c r="A604" s="20">
        <v>9</v>
      </c>
      <c r="B604" s="2" t="s">
        <v>22</v>
      </c>
      <c r="C604" s="14" t="s">
        <v>16</v>
      </c>
      <c r="D604" s="19">
        <v>0.1</v>
      </c>
      <c r="E604" s="16">
        <v>2.0299999999999998</v>
      </c>
      <c r="F604" s="6">
        <f t="shared" si="44"/>
        <v>0.20299999999999999</v>
      </c>
      <c r="K604" s="34"/>
    </row>
    <row r="605" spans="1:11" ht="27.6" x14ac:dyDescent="0.3">
      <c r="A605" s="20">
        <v>10</v>
      </c>
      <c r="B605" s="15" t="s">
        <v>23</v>
      </c>
      <c r="C605" s="14" t="s">
        <v>15</v>
      </c>
      <c r="D605" s="18">
        <v>3.2300000000000002E-2</v>
      </c>
      <c r="E605" s="16">
        <v>18</v>
      </c>
      <c r="F605" s="6">
        <f t="shared" si="44"/>
        <v>0.58140000000000003</v>
      </c>
      <c r="K605" s="34"/>
    </row>
    <row r="606" spans="1:11" ht="41.4" x14ac:dyDescent="0.3">
      <c r="A606" s="20">
        <v>11</v>
      </c>
      <c r="B606" s="2" t="s">
        <v>82</v>
      </c>
      <c r="C606" s="14" t="s">
        <v>24</v>
      </c>
      <c r="D606" s="19">
        <v>5.7</v>
      </c>
      <c r="E606" s="16">
        <v>1.0740000000000001</v>
      </c>
      <c r="F606" s="6">
        <f t="shared" si="44"/>
        <v>6.1218000000000004</v>
      </c>
      <c r="K606" s="34"/>
    </row>
    <row r="607" spans="1:11" ht="18" customHeight="1" x14ac:dyDescent="0.3">
      <c r="A607" s="22"/>
      <c r="B607" s="22" t="s">
        <v>196</v>
      </c>
      <c r="C607" s="23"/>
      <c r="D607" s="24"/>
      <c r="E607" s="26"/>
      <c r="F607" s="21">
        <f>SUM(F567:F606)</f>
        <v>14532.552999999994</v>
      </c>
      <c r="G607" s="30"/>
      <c r="H607" s="33"/>
      <c r="I607" s="33"/>
      <c r="K607" s="34"/>
    </row>
    <row r="608" spans="1:11" ht="21.75" customHeight="1" x14ac:dyDescent="0.3">
      <c r="A608" s="36" t="s">
        <v>52</v>
      </c>
      <c r="B608" s="36"/>
      <c r="C608" s="36"/>
      <c r="D608" s="1"/>
      <c r="E608" s="27"/>
      <c r="F608" s="6"/>
      <c r="K608" s="34"/>
    </row>
    <row r="609" spans="1:11" x14ac:dyDescent="0.3">
      <c r="A609" s="35" t="s">
        <v>154</v>
      </c>
      <c r="B609" s="35"/>
      <c r="C609" s="35"/>
      <c r="D609" s="1"/>
      <c r="E609" s="27"/>
      <c r="F609" s="6"/>
      <c r="K609" s="34"/>
    </row>
    <row r="610" spans="1:11" x14ac:dyDescent="0.3">
      <c r="A610" s="20">
        <v>1</v>
      </c>
      <c r="B610" s="17" t="s">
        <v>31</v>
      </c>
      <c r="C610" s="14" t="s">
        <v>26</v>
      </c>
      <c r="D610" s="19">
        <v>294</v>
      </c>
      <c r="E610" s="16">
        <v>0.42299999999999999</v>
      </c>
      <c r="F610" s="6">
        <f t="shared" ref="F610:F623" si="45">+D610*E610</f>
        <v>124.36199999999999</v>
      </c>
      <c r="K610" s="34"/>
    </row>
    <row r="611" spans="1:11" ht="41.4" x14ac:dyDescent="0.3">
      <c r="A611" s="20">
        <v>2</v>
      </c>
      <c r="B611" s="2" t="s">
        <v>61</v>
      </c>
      <c r="C611" s="14" t="s">
        <v>16</v>
      </c>
      <c r="D611" s="19">
        <v>24.7</v>
      </c>
      <c r="E611" s="16">
        <v>10.422000000000001</v>
      </c>
      <c r="F611" s="6">
        <f t="shared" si="45"/>
        <v>257.42340000000002</v>
      </c>
      <c r="K611" s="34"/>
    </row>
    <row r="612" spans="1:11" ht="41.4" x14ac:dyDescent="0.3">
      <c r="A612" s="20">
        <v>3</v>
      </c>
      <c r="B612" s="2" t="s">
        <v>62</v>
      </c>
      <c r="C612" s="14" t="s">
        <v>16</v>
      </c>
      <c r="D612" s="19">
        <v>37</v>
      </c>
      <c r="E612" s="16">
        <v>4.45</v>
      </c>
      <c r="F612" s="6">
        <f t="shared" si="45"/>
        <v>164.65</v>
      </c>
      <c r="K612" s="34"/>
    </row>
    <row r="613" spans="1:11" ht="41.4" x14ac:dyDescent="0.3">
      <c r="A613" s="20">
        <v>4</v>
      </c>
      <c r="B613" s="2" t="s">
        <v>63</v>
      </c>
      <c r="C613" s="14" t="s">
        <v>16</v>
      </c>
      <c r="D613" s="19">
        <v>45.9</v>
      </c>
      <c r="E613" s="16">
        <v>6.81</v>
      </c>
      <c r="F613" s="6">
        <f t="shared" si="45"/>
        <v>312.57899999999995</v>
      </c>
      <c r="K613" s="34"/>
    </row>
    <row r="614" spans="1:11" ht="27.6" x14ac:dyDescent="0.3">
      <c r="A614" s="20">
        <v>5</v>
      </c>
      <c r="B614" s="2" t="s">
        <v>32</v>
      </c>
      <c r="C614" s="14" t="s">
        <v>16</v>
      </c>
      <c r="D614" s="19">
        <v>4.5999999999999996</v>
      </c>
      <c r="E614" s="16">
        <v>14.2</v>
      </c>
      <c r="F614" s="6">
        <f t="shared" si="45"/>
        <v>65.319999999999993</v>
      </c>
      <c r="K614" s="34"/>
    </row>
    <row r="615" spans="1:11" ht="41.4" x14ac:dyDescent="0.3">
      <c r="A615" s="20">
        <v>6</v>
      </c>
      <c r="B615" s="2" t="s">
        <v>64</v>
      </c>
      <c r="C615" s="14" t="s">
        <v>16</v>
      </c>
      <c r="D615" s="19">
        <v>68.8</v>
      </c>
      <c r="E615" s="16">
        <v>5.923</v>
      </c>
      <c r="F615" s="6">
        <f t="shared" si="45"/>
        <v>407.50239999999997</v>
      </c>
      <c r="K615" s="34"/>
    </row>
    <row r="616" spans="1:11" ht="27.6" x14ac:dyDescent="0.3">
      <c r="A616" s="20">
        <v>7</v>
      </c>
      <c r="B616" s="2" t="s">
        <v>33</v>
      </c>
      <c r="C616" s="14" t="s">
        <v>16</v>
      </c>
      <c r="D616" s="19">
        <v>6.9</v>
      </c>
      <c r="E616" s="16">
        <v>5.8109999999999999</v>
      </c>
      <c r="F616" s="6">
        <f t="shared" si="45"/>
        <v>40.0959</v>
      </c>
      <c r="K616" s="34"/>
    </row>
    <row r="617" spans="1:11" ht="27.6" x14ac:dyDescent="0.3">
      <c r="A617" s="20">
        <v>8</v>
      </c>
      <c r="B617" s="2" t="s">
        <v>65</v>
      </c>
      <c r="C617" s="14" t="s">
        <v>16</v>
      </c>
      <c r="D617" s="19">
        <v>11.5</v>
      </c>
      <c r="E617" s="16">
        <v>5.66</v>
      </c>
      <c r="F617" s="6">
        <f t="shared" si="45"/>
        <v>65.09</v>
      </c>
      <c r="K617" s="34"/>
    </row>
    <row r="618" spans="1:11" ht="16.2" x14ac:dyDescent="0.3">
      <c r="A618" s="20">
        <v>9</v>
      </c>
      <c r="B618" s="2" t="s">
        <v>9</v>
      </c>
      <c r="C618" s="14" t="s">
        <v>16</v>
      </c>
      <c r="D618" s="19">
        <v>5.3</v>
      </c>
      <c r="E618" s="16">
        <v>5.8109999999999999</v>
      </c>
      <c r="F618" s="6">
        <f t="shared" si="45"/>
        <v>30.798299999999998</v>
      </c>
      <c r="K618" s="34"/>
    </row>
    <row r="619" spans="1:11" ht="27.6" x14ac:dyDescent="0.3">
      <c r="A619" s="20">
        <v>10</v>
      </c>
      <c r="B619" s="2" t="s">
        <v>0</v>
      </c>
      <c r="C619" s="14" t="s">
        <v>16</v>
      </c>
      <c r="D619" s="19">
        <v>10.7</v>
      </c>
      <c r="E619" s="16">
        <v>5.86</v>
      </c>
      <c r="F619" s="6">
        <f t="shared" si="45"/>
        <v>62.701999999999998</v>
      </c>
      <c r="K619" s="34"/>
    </row>
    <row r="620" spans="1:11" ht="27.6" x14ac:dyDescent="0.3">
      <c r="A620" s="20">
        <v>11</v>
      </c>
      <c r="B620" s="2" t="s">
        <v>34</v>
      </c>
      <c r="C620" s="14" t="s">
        <v>16</v>
      </c>
      <c r="D620" s="19">
        <v>112.5</v>
      </c>
      <c r="E620" s="16">
        <v>3.6920000000000002</v>
      </c>
      <c r="F620" s="6">
        <f t="shared" si="45"/>
        <v>415.35</v>
      </c>
      <c r="K620" s="34"/>
    </row>
    <row r="621" spans="1:11" ht="27.6" x14ac:dyDescent="0.3">
      <c r="A621" s="20">
        <v>12</v>
      </c>
      <c r="B621" s="15" t="s">
        <v>27</v>
      </c>
      <c r="C621" s="14" t="s">
        <v>24</v>
      </c>
      <c r="D621" s="13">
        <v>247</v>
      </c>
      <c r="E621" s="16">
        <v>1.7</v>
      </c>
      <c r="F621" s="6">
        <f t="shared" si="45"/>
        <v>419.9</v>
      </c>
      <c r="K621" s="34"/>
    </row>
    <row r="622" spans="1:11" ht="27.6" x14ac:dyDescent="0.3">
      <c r="A622" s="20">
        <v>13</v>
      </c>
      <c r="B622" s="2" t="s">
        <v>35</v>
      </c>
      <c r="C622" s="14" t="s">
        <v>24</v>
      </c>
      <c r="D622" s="13">
        <v>247</v>
      </c>
      <c r="E622" s="16">
        <v>5.5220000000000002</v>
      </c>
      <c r="F622" s="6">
        <f t="shared" si="45"/>
        <v>1363.934</v>
      </c>
      <c r="K622" s="34"/>
    </row>
    <row r="623" spans="1:11" ht="27.6" x14ac:dyDescent="0.3">
      <c r="A623" s="20">
        <v>14</v>
      </c>
      <c r="B623" s="2" t="s">
        <v>36</v>
      </c>
      <c r="C623" s="14" t="s">
        <v>24</v>
      </c>
      <c r="D623" s="13">
        <v>247</v>
      </c>
      <c r="E623" s="16">
        <v>4.0750000000000002</v>
      </c>
      <c r="F623" s="6">
        <f t="shared" si="45"/>
        <v>1006.5250000000001</v>
      </c>
      <c r="K623" s="34"/>
    </row>
    <row r="624" spans="1:11" x14ac:dyDescent="0.3">
      <c r="A624" s="35" t="s">
        <v>155</v>
      </c>
      <c r="B624" s="35"/>
      <c r="C624" s="35"/>
      <c r="D624" s="13"/>
      <c r="E624" s="16"/>
      <c r="F624" s="6"/>
      <c r="K624" s="34"/>
    </row>
    <row r="625" spans="1:11" ht="27.6" x14ac:dyDescent="0.3">
      <c r="A625" s="20">
        <v>1</v>
      </c>
      <c r="B625" s="2" t="s">
        <v>29</v>
      </c>
      <c r="C625" s="14" t="s">
        <v>3</v>
      </c>
      <c r="D625" s="13">
        <v>147</v>
      </c>
      <c r="E625" s="16">
        <v>11.362</v>
      </c>
      <c r="F625" s="6">
        <f>+D625*E625</f>
        <v>1670.2139999999999</v>
      </c>
      <c r="K625" s="34"/>
    </row>
    <row r="626" spans="1:11" ht="19.5" customHeight="1" x14ac:dyDescent="0.3">
      <c r="A626" s="20">
        <v>2</v>
      </c>
      <c r="B626" s="2" t="s">
        <v>30</v>
      </c>
      <c r="C626" s="14" t="s">
        <v>3</v>
      </c>
      <c r="D626" s="13">
        <v>147</v>
      </c>
      <c r="E626" s="16">
        <v>0.14499999999999999</v>
      </c>
      <c r="F626" s="6">
        <f>+D626*E626</f>
        <v>21.314999999999998</v>
      </c>
      <c r="K626" s="34"/>
    </row>
    <row r="627" spans="1:11" ht="19.5" customHeight="1" x14ac:dyDescent="0.3">
      <c r="A627" s="22"/>
      <c r="B627" s="22" t="s">
        <v>197</v>
      </c>
      <c r="C627" s="23"/>
      <c r="D627" s="24"/>
      <c r="E627" s="26"/>
      <c r="F627" s="21">
        <f>SUM(F610:F626)</f>
        <v>6427.7609999999995</v>
      </c>
      <c r="G627" s="30"/>
      <c r="H627" s="33"/>
      <c r="I627" s="33"/>
      <c r="K627" s="34"/>
    </row>
    <row r="628" spans="1:11" ht="18" customHeight="1" x14ac:dyDescent="0.3">
      <c r="A628" s="36" t="s">
        <v>53</v>
      </c>
      <c r="B628" s="36"/>
      <c r="C628" s="36"/>
      <c r="D628" s="1"/>
      <c r="E628" s="27"/>
      <c r="F628" s="6"/>
      <c r="K628" s="34"/>
    </row>
    <row r="629" spans="1:11" ht="18" customHeight="1" x14ac:dyDescent="0.3">
      <c r="A629" s="35" t="s">
        <v>156</v>
      </c>
      <c r="B629" s="35"/>
      <c r="C629" s="35"/>
      <c r="D629" s="1"/>
      <c r="E629" s="27"/>
      <c r="F629" s="6"/>
      <c r="K629" s="34"/>
    </row>
    <row r="630" spans="1:11" x14ac:dyDescent="0.3">
      <c r="A630" s="20">
        <v>1</v>
      </c>
      <c r="B630" s="17" t="s">
        <v>31</v>
      </c>
      <c r="C630" s="14" t="s">
        <v>26</v>
      </c>
      <c r="D630" s="19">
        <v>670</v>
      </c>
      <c r="E630" s="16">
        <v>0.42299999999999999</v>
      </c>
      <c r="F630" s="6">
        <f t="shared" ref="F630:F643" si="46">+D630*E630</f>
        <v>283.40999999999997</v>
      </c>
      <c r="K630" s="34"/>
    </row>
    <row r="631" spans="1:11" ht="41.4" x14ac:dyDescent="0.3">
      <c r="A631" s="20">
        <v>2</v>
      </c>
      <c r="B631" s="2" t="s">
        <v>61</v>
      </c>
      <c r="C631" s="14" t="s">
        <v>16</v>
      </c>
      <c r="D631" s="19">
        <v>56.3</v>
      </c>
      <c r="E631" s="16">
        <v>10.422000000000001</v>
      </c>
      <c r="F631" s="6">
        <f t="shared" si="46"/>
        <v>586.7586</v>
      </c>
      <c r="K631" s="34"/>
    </row>
    <row r="632" spans="1:11" ht="41.4" x14ac:dyDescent="0.3">
      <c r="A632" s="20">
        <v>3</v>
      </c>
      <c r="B632" s="2" t="s">
        <v>62</v>
      </c>
      <c r="C632" s="14" t="s">
        <v>16</v>
      </c>
      <c r="D632" s="19">
        <v>84.4</v>
      </c>
      <c r="E632" s="16">
        <v>4.45</v>
      </c>
      <c r="F632" s="6">
        <f t="shared" si="46"/>
        <v>375.58000000000004</v>
      </c>
      <c r="K632" s="34"/>
    </row>
    <row r="633" spans="1:11" ht="41.4" x14ac:dyDescent="0.3">
      <c r="A633" s="20">
        <v>4</v>
      </c>
      <c r="B633" s="2" t="s">
        <v>63</v>
      </c>
      <c r="C633" s="14" t="s">
        <v>16</v>
      </c>
      <c r="D633" s="19">
        <v>104.5</v>
      </c>
      <c r="E633" s="16">
        <v>6.81</v>
      </c>
      <c r="F633" s="6">
        <f t="shared" si="46"/>
        <v>711.64499999999998</v>
      </c>
      <c r="K633" s="34"/>
    </row>
    <row r="634" spans="1:11" ht="27.6" x14ac:dyDescent="0.3">
      <c r="A634" s="20">
        <v>5</v>
      </c>
      <c r="B634" s="2" t="s">
        <v>32</v>
      </c>
      <c r="C634" s="14" t="s">
        <v>16</v>
      </c>
      <c r="D634" s="19">
        <v>10.5</v>
      </c>
      <c r="E634" s="16">
        <v>14.2</v>
      </c>
      <c r="F634" s="6">
        <f t="shared" si="46"/>
        <v>149.1</v>
      </c>
      <c r="K634" s="34"/>
    </row>
    <row r="635" spans="1:11" ht="41.4" x14ac:dyDescent="0.3">
      <c r="A635" s="20">
        <v>6</v>
      </c>
      <c r="B635" s="2" t="s">
        <v>64</v>
      </c>
      <c r="C635" s="14" t="s">
        <v>16</v>
      </c>
      <c r="D635" s="19">
        <v>156.80000000000001</v>
      </c>
      <c r="E635" s="16">
        <v>5.923</v>
      </c>
      <c r="F635" s="6">
        <f t="shared" si="46"/>
        <v>928.72640000000013</v>
      </c>
      <c r="K635" s="34"/>
    </row>
    <row r="636" spans="1:11" ht="27.6" x14ac:dyDescent="0.3">
      <c r="A636" s="20">
        <v>7</v>
      </c>
      <c r="B636" s="2" t="s">
        <v>33</v>
      </c>
      <c r="C636" s="14" t="s">
        <v>16</v>
      </c>
      <c r="D636" s="19">
        <v>15.7</v>
      </c>
      <c r="E636" s="16">
        <v>5.81</v>
      </c>
      <c r="F636" s="6">
        <f t="shared" si="46"/>
        <v>91.216999999999985</v>
      </c>
      <c r="K636" s="34"/>
    </row>
    <row r="637" spans="1:11" ht="27.6" x14ac:dyDescent="0.3">
      <c r="A637" s="20">
        <v>8</v>
      </c>
      <c r="B637" s="2" t="s">
        <v>65</v>
      </c>
      <c r="C637" s="14" t="s">
        <v>16</v>
      </c>
      <c r="D637" s="19">
        <v>26.2</v>
      </c>
      <c r="E637" s="16">
        <v>5.66</v>
      </c>
      <c r="F637" s="6">
        <f t="shared" si="46"/>
        <v>148.292</v>
      </c>
      <c r="K637" s="34"/>
    </row>
    <row r="638" spans="1:11" ht="16.2" x14ac:dyDescent="0.3">
      <c r="A638" s="20">
        <v>9</v>
      </c>
      <c r="B638" s="2" t="s">
        <v>9</v>
      </c>
      <c r="C638" s="14" t="s">
        <v>16</v>
      </c>
      <c r="D638" s="19">
        <v>12.1</v>
      </c>
      <c r="E638" s="16">
        <v>5.81</v>
      </c>
      <c r="F638" s="6">
        <f t="shared" si="46"/>
        <v>70.300999999999988</v>
      </c>
      <c r="K638" s="34"/>
    </row>
    <row r="639" spans="1:11" ht="27.6" x14ac:dyDescent="0.3">
      <c r="A639" s="20">
        <v>10</v>
      </c>
      <c r="B639" s="2" t="s">
        <v>0</v>
      </c>
      <c r="C639" s="14" t="s">
        <v>16</v>
      </c>
      <c r="D639" s="19">
        <v>24.3</v>
      </c>
      <c r="E639" s="16">
        <v>5.86</v>
      </c>
      <c r="F639" s="6">
        <f t="shared" si="46"/>
        <v>142.39800000000002</v>
      </c>
      <c r="K639" s="34"/>
    </row>
    <row r="640" spans="1:11" ht="27.6" x14ac:dyDescent="0.3">
      <c r="A640" s="20">
        <v>11</v>
      </c>
      <c r="B640" s="2" t="s">
        <v>34</v>
      </c>
      <c r="C640" s="14" t="s">
        <v>16</v>
      </c>
      <c r="D640" s="19">
        <v>256.39999999999998</v>
      </c>
      <c r="E640" s="16">
        <v>3.6920000000000002</v>
      </c>
      <c r="F640" s="6">
        <f t="shared" si="46"/>
        <v>946.62879999999996</v>
      </c>
      <c r="K640" s="34"/>
    </row>
    <row r="641" spans="1:11" ht="27.6" x14ac:dyDescent="0.3">
      <c r="A641" s="20">
        <v>12</v>
      </c>
      <c r="B641" s="15" t="s">
        <v>27</v>
      </c>
      <c r="C641" s="14" t="s">
        <v>24</v>
      </c>
      <c r="D641" s="13">
        <v>563</v>
      </c>
      <c r="E641" s="16">
        <v>1.7</v>
      </c>
      <c r="F641" s="6">
        <f t="shared" si="46"/>
        <v>957.1</v>
      </c>
      <c r="K641" s="34"/>
    </row>
    <row r="642" spans="1:11" ht="27.6" x14ac:dyDescent="0.3">
      <c r="A642" s="20">
        <v>13</v>
      </c>
      <c r="B642" s="2" t="s">
        <v>35</v>
      </c>
      <c r="C642" s="14" t="s">
        <v>24</v>
      </c>
      <c r="D642" s="13">
        <v>563</v>
      </c>
      <c r="E642" s="16">
        <v>5.5220000000000002</v>
      </c>
      <c r="F642" s="6">
        <f t="shared" si="46"/>
        <v>3108.886</v>
      </c>
      <c r="K642" s="34"/>
    </row>
    <row r="643" spans="1:11" ht="27.6" x14ac:dyDescent="0.3">
      <c r="A643" s="20">
        <v>14</v>
      </c>
      <c r="B643" s="2" t="s">
        <v>36</v>
      </c>
      <c r="C643" s="14" t="s">
        <v>24</v>
      </c>
      <c r="D643" s="13">
        <v>563</v>
      </c>
      <c r="E643" s="16">
        <v>4.0750000000000002</v>
      </c>
      <c r="F643" s="6">
        <f t="shared" si="46"/>
        <v>2294.2249999999999</v>
      </c>
      <c r="K643" s="34"/>
    </row>
    <row r="644" spans="1:11" ht="22.5" customHeight="1" x14ac:dyDescent="0.3">
      <c r="A644" s="35" t="s">
        <v>157</v>
      </c>
      <c r="B644" s="35"/>
      <c r="C644" s="35"/>
      <c r="D644" s="13"/>
      <c r="E644" s="16"/>
      <c r="F644" s="6"/>
      <c r="K644" s="34"/>
    </row>
    <row r="645" spans="1:11" ht="27.6" x14ac:dyDescent="0.3">
      <c r="A645" s="20">
        <v>1</v>
      </c>
      <c r="B645" s="2" t="s">
        <v>29</v>
      </c>
      <c r="C645" s="14" t="s">
        <v>3</v>
      </c>
      <c r="D645" s="13">
        <v>335</v>
      </c>
      <c r="E645" s="16">
        <v>11.362</v>
      </c>
      <c r="F645" s="6">
        <f>+D645*E645</f>
        <v>3806.27</v>
      </c>
      <c r="K645" s="34"/>
    </row>
    <row r="646" spans="1:11" x14ac:dyDescent="0.3">
      <c r="A646" s="20">
        <v>2</v>
      </c>
      <c r="B646" s="2" t="s">
        <v>30</v>
      </c>
      <c r="C646" s="14" t="s">
        <v>3</v>
      </c>
      <c r="D646" s="13">
        <v>335</v>
      </c>
      <c r="E646" s="16">
        <v>0.14499999999999999</v>
      </c>
      <c r="F646" s="6">
        <f>+D646*E646</f>
        <v>48.574999999999996</v>
      </c>
      <c r="K646" s="34"/>
    </row>
    <row r="647" spans="1:11" ht="19.5" customHeight="1" x14ac:dyDescent="0.3">
      <c r="A647" s="35" t="s">
        <v>158</v>
      </c>
      <c r="B647" s="35"/>
      <c r="C647" s="35"/>
      <c r="D647" s="13"/>
      <c r="E647" s="16"/>
      <c r="F647" s="6"/>
      <c r="K647" s="34"/>
    </row>
    <row r="648" spans="1:11" x14ac:dyDescent="0.3">
      <c r="A648" s="35" t="s">
        <v>68</v>
      </c>
      <c r="B648" s="35" t="s">
        <v>68</v>
      </c>
      <c r="C648" s="35"/>
      <c r="D648" s="13"/>
      <c r="E648" s="16"/>
      <c r="F648" s="6"/>
      <c r="K648" s="34"/>
    </row>
    <row r="649" spans="1:11" x14ac:dyDescent="0.3">
      <c r="A649" s="20">
        <v>1</v>
      </c>
      <c r="B649" s="2" t="s">
        <v>103</v>
      </c>
      <c r="C649" s="14" t="s">
        <v>1</v>
      </c>
      <c r="D649" s="13">
        <v>1</v>
      </c>
      <c r="E649" s="16">
        <v>60.665999999999997</v>
      </c>
      <c r="F649" s="6">
        <f t="shared" ref="F649:F657" si="47">+D649*E649</f>
        <v>60.665999999999997</v>
      </c>
      <c r="K649" s="34"/>
    </row>
    <row r="650" spans="1:11" x14ac:dyDescent="0.3">
      <c r="A650" s="20">
        <v>2</v>
      </c>
      <c r="B650" s="2" t="s">
        <v>104</v>
      </c>
      <c r="C650" s="14" t="s">
        <v>1</v>
      </c>
      <c r="D650" s="13">
        <v>1</v>
      </c>
      <c r="E650" s="16">
        <v>12.773</v>
      </c>
      <c r="F650" s="6">
        <f t="shared" si="47"/>
        <v>12.773</v>
      </c>
      <c r="K650" s="34"/>
    </row>
    <row r="651" spans="1:11" x14ac:dyDescent="0.3">
      <c r="A651" s="20">
        <v>3</v>
      </c>
      <c r="B651" s="2" t="s">
        <v>105</v>
      </c>
      <c r="C651" s="14" t="s">
        <v>1</v>
      </c>
      <c r="D651" s="13">
        <v>1</v>
      </c>
      <c r="E651" s="16">
        <v>5.2370000000000001</v>
      </c>
      <c r="F651" s="6">
        <f t="shared" si="47"/>
        <v>5.2370000000000001</v>
      </c>
      <c r="K651" s="34"/>
    </row>
    <row r="652" spans="1:11" x14ac:dyDescent="0.3">
      <c r="A652" s="20">
        <v>4</v>
      </c>
      <c r="B652" s="2" t="s">
        <v>106</v>
      </c>
      <c r="C652" s="14" t="s">
        <v>1</v>
      </c>
      <c r="D652" s="13">
        <v>1</v>
      </c>
      <c r="E652" s="16">
        <v>2.5249999999999999</v>
      </c>
      <c r="F652" s="6">
        <f t="shared" si="47"/>
        <v>2.5249999999999999</v>
      </c>
      <c r="K652" s="34"/>
    </row>
    <row r="653" spans="1:11" x14ac:dyDescent="0.3">
      <c r="A653" s="20">
        <v>5</v>
      </c>
      <c r="B653" s="2" t="s">
        <v>107</v>
      </c>
      <c r="C653" s="14" t="s">
        <v>1</v>
      </c>
      <c r="D653" s="13">
        <v>1</v>
      </c>
      <c r="E653" s="16">
        <v>23.085000000000001</v>
      </c>
      <c r="F653" s="6">
        <f t="shared" si="47"/>
        <v>23.085000000000001</v>
      </c>
      <c r="K653" s="34"/>
    </row>
    <row r="654" spans="1:11" ht="27.6" x14ac:dyDescent="0.3">
      <c r="A654" s="20">
        <v>6</v>
      </c>
      <c r="B654" s="2" t="s">
        <v>108</v>
      </c>
      <c r="C654" s="14" t="s">
        <v>3</v>
      </c>
      <c r="D654" s="19">
        <v>0.5</v>
      </c>
      <c r="E654" s="16">
        <v>2.16</v>
      </c>
      <c r="F654" s="6">
        <f t="shared" si="47"/>
        <v>1.08</v>
      </c>
      <c r="K654" s="34"/>
    </row>
    <row r="655" spans="1:11" x14ac:dyDescent="0.3">
      <c r="A655" s="20">
        <v>7</v>
      </c>
      <c r="B655" s="2" t="s">
        <v>109</v>
      </c>
      <c r="C655" s="14" t="s">
        <v>3</v>
      </c>
      <c r="D655" s="19">
        <v>0.5</v>
      </c>
      <c r="E655" s="16">
        <v>2.3340000000000001</v>
      </c>
      <c r="F655" s="6">
        <f t="shared" si="47"/>
        <v>1.167</v>
      </c>
      <c r="K655" s="34"/>
    </row>
    <row r="656" spans="1:11" ht="16.2" x14ac:dyDescent="0.3">
      <c r="A656" s="20">
        <v>8</v>
      </c>
      <c r="B656" s="2" t="s">
        <v>110</v>
      </c>
      <c r="C656" s="14" t="s">
        <v>1</v>
      </c>
      <c r="D656" s="13">
        <v>3</v>
      </c>
      <c r="E656" s="16">
        <v>2.0699999999999998</v>
      </c>
      <c r="F656" s="6">
        <f t="shared" si="47"/>
        <v>6.2099999999999991</v>
      </c>
      <c r="K656" s="34"/>
    </row>
    <row r="657" spans="1:11" ht="27.6" x14ac:dyDescent="0.3">
      <c r="A657" s="20">
        <v>9</v>
      </c>
      <c r="B657" s="15" t="s">
        <v>111</v>
      </c>
      <c r="C657" s="14" t="s">
        <v>16</v>
      </c>
      <c r="D657" s="18">
        <v>2.7E-2</v>
      </c>
      <c r="E657" s="16">
        <v>95</v>
      </c>
      <c r="F657" s="6">
        <f t="shared" si="47"/>
        <v>2.5649999999999999</v>
      </c>
      <c r="K657" s="34"/>
    </row>
    <row r="658" spans="1:11" ht="21" customHeight="1" x14ac:dyDescent="0.3">
      <c r="A658" s="35" t="s">
        <v>112</v>
      </c>
      <c r="B658" s="35"/>
      <c r="C658" s="35"/>
      <c r="D658" s="13"/>
      <c r="E658" s="16"/>
      <c r="F658" s="6"/>
      <c r="K658" s="34"/>
    </row>
    <row r="659" spans="1:11" ht="27.6" x14ac:dyDescent="0.3">
      <c r="A659" s="20">
        <v>1</v>
      </c>
      <c r="B659" s="2" t="s">
        <v>14</v>
      </c>
      <c r="C659" s="14" t="s">
        <v>16</v>
      </c>
      <c r="D659" s="16">
        <v>0.26</v>
      </c>
      <c r="E659" s="16">
        <v>39.82</v>
      </c>
      <c r="F659" s="6">
        <f t="shared" ref="F659:F669" si="48">+D659*E659</f>
        <v>10.353200000000001</v>
      </c>
      <c r="K659" s="34"/>
    </row>
    <row r="660" spans="1:11" ht="27.6" x14ac:dyDescent="0.3">
      <c r="A660" s="20">
        <v>2</v>
      </c>
      <c r="B660" s="2" t="s">
        <v>17</v>
      </c>
      <c r="C660" s="14" t="s">
        <v>16</v>
      </c>
      <c r="D660" s="19">
        <v>0.7</v>
      </c>
      <c r="E660" s="16">
        <v>53.85</v>
      </c>
      <c r="F660" s="6">
        <f t="shared" si="48"/>
        <v>37.695</v>
      </c>
      <c r="K660" s="34"/>
    </row>
    <row r="661" spans="1:11" ht="27.6" x14ac:dyDescent="0.3">
      <c r="A661" s="20">
        <v>3</v>
      </c>
      <c r="B661" s="2" t="s">
        <v>18</v>
      </c>
      <c r="C661" s="14" t="s">
        <v>1</v>
      </c>
      <c r="D661" s="13">
        <v>1</v>
      </c>
      <c r="E661" s="16">
        <v>29.026</v>
      </c>
      <c r="F661" s="6">
        <f t="shared" si="48"/>
        <v>29.026</v>
      </c>
      <c r="K661" s="34"/>
    </row>
    <row r="662" spans="1:11" x14ac:dyDescent="0.3">
      <c r="A662" s="20">
        <v>4</v>
      </c>
      <c r="B662" s="2" t="s">
        <v>19</v>
      </c>
      <c r="C662" s="14" t="s">
        <v>1</v>
      </c>
      <c r="D662" s="13">
        <v>1</v>
      </c>
      <c r="E662" s="16">
        <v>30.477</v>
      </c>
      <c r="F662" s="6">
        <f t="shared" si="48"/>
        <v>30.477</v>
      </c>
      <c r="K662" s="34"/>
    </row>
    <row r="663" spans="1:11" x14ac:dyDescent="0.3">
      <c r="A663" s="20">
        <v>5</v>
      </c>
      <c r="B663" s="2" t="s">
        <v>113</v>
      </c>
      <c r="C663" s="14" t="s">
        <v>1</v>
      </c>
      <c r="D663" s="13">
        <v>1</v>
      </c>
      <c r="E663" s="16">
        <v>30.477</v>
      </c>
      <c r="F663" s="6">
        <f t="shared" si="48"/>
        <v>30.477</v>
      </c>
      <c r="K663" s="34"/>
    </row>
    <row r="664" spans="1:11" ht="27.6" x14ac:dyDescent="0.3">
      <c r="A664" s="20">
        <v>6</v>
      </c>
      <c r="B664" s="2" t="s">
        <v>114</v>
      </c>
      <c r="C664" s="14" t="s">
        <v>1</v>
      </c>
      <c r="D664" s="13">
        <v>1</v>
      </c>
      <c r="E664" s="16">
        <v>120.45699999999999</v>
      </c>
      <c r="F664" s="6">
        <f t="shared" si="48"/>
        <v>120.45699999999999</v>
      </c>
      <c r="K664" s="34"/>
    </row>
    <row r="665" spans="1:11" x14ac:dyDescent="0.3">
      <c r="A665" s="20">
        <v>7</v>
      </c>
      <c r="B665" s="15" t="s">
        <v>20</v>
      </c>
      <c r="C665" s="14" t="s">
        <v>2</v>
      </c>
      <c r="D665" s="19">
        <v>17.899999999999999</v>
      </c>
      <c r="E665" s="16">
        <v>0.89</v>
      </c>
      <c r="F665" s="6">
        <f t="shared" si="48"/>
        <v>15.930999999999999</v>
      </c>
      <c r="K665" s="34"/>
    </row>
    <row r="666" spans="1:11" x14ac:dyDescent="0.3">
      <c r="A666" s="20">
        <v>8</v>
      </c>
      <c r="B666" s="2" t="s">
        <v>21</v>
      </c>
      <c r="C666" s="14" t="s">
        <v>2</v>
      </c>
      <c r="D666" s="19">
        <v>14.4</v>
      </c>
      <c r="E666" s="16">
        <v>0.69</v>
      </c>
      <c r="F666" s="6">
        <f t="shared" si="48"/>
        <v>9.9359999999999999</v>
      </c>
      <c r="K666" s="34"/>
    </row>
    <row r="667" spans="1:11" ht="16.2" x14ac:dyDescent="0.3">
      <c r="A667" s="20">
        <v>9</v>
      </c>
      <c r="B667" s="2" t="s">
        <v>22</v>
      </c>
      <c r="C667" s="14" t="s">
        <v>16</v>
      </c>
      <c r="D667" s="19">
        <v>0.1</v>
      </c>
      <c r="E667" s="16">
        <v>2.0299999999999998</v>
      </c>
      <c r="F667" s="6">
        <f t="shared" si="48"/>
        <v>0.20299999999999999</v>
      </c>
      <c r="K667" s="34"/>
    </row>
    <row r="668" spans="1:11" ht="27.6" x14ac:dyDescent="0.3">
      <c r="A668" s="20">
        <v>10</v>
      </c>
      <c r="B668" s="15" t="s">
        <v>23</v>
      </c>
      <c r="C668" s="14" t="s">
        <v>15</v>
      </c>
      <c r="D668" s="18">
        <v>3.2300000000000002E-2</v>
      </c>
      <c r="E668" s="16">
        <v>18</v>
      </c>
      <c r="F668" s="6">
        <f t="shared" si="48"/>
        <v>0.58140000000000003</v>
      </c>
      <c r="K668" s="34"/>
    </row>
    <row r="669" spans="1:11" ht="41.4" x14ac:dyDescent="0.3">
      <c r="A669" s="20">
        <v>11</v>
      </c>
      <c r="B669" s="2" t="s">
        <v>82</v>
      </c>
      <c r="C669" s="14" t="s">
        <v>24</v>
      </c>
      <c r="D669" s="19">
        <v>5.7</v>
      </c>
      <c r="E669" s="16">
        <v>1.0740000000000001</v>
      </c>
      <c r="F669" s="6">
        <f t="shared" si="48"/>
        <v>6.1218000000000004</v>
      </c>
      <c r="K669" s="34"/>
    </row>
    <row r="670" spans="1:11" ht="24.75" customHeight="1" x14ac:dyDescent="0.3">
      <c r="A670" s="22"/>
      <c r="B670" s="22" t="s">
        <v>198</v>
      </c>
      <c r="C670" s="23"/>
      <c r="D670" s="24"/>
      <c r="E670" s="26"/>
      <c r="F670" s="21">
        <f>SUM(F630:F669)</f>
        <v>15055.679199999999</v>
      </c>
      <c r="G670" s="30"/>
      <c r="H670" s="33"/>
      <c r="I670" s="33"/>
      <c r="K670" s="34"/>
    </row>
    <row r="671" spans="1:11" ht="18" customHeight="1" x14ac:dyDescent="0.3">
      <c r="A671" s="36" t="s">
        <v>54</v>
      </c>
      <c r="B671" s="36"/>
      <c r="C671" s="36"/>
      <c r="D671" s="1"/>
      <c r="E671" s="27"/>
      <c r="F671" s="6"/>
      <c r="K671" s="34"/>
    </row>
    <row r="672" spans="1:11" ht="18" customHeight="1" x14ac:dyDescent="0.3">
      <c r="A672" s="35" t="s">
        <v>159</v>
      </c>
      <c r="B672" s="35"/>
      <c r="C672" s="35"/>
      <c r="D672" s="1"/>
      <c r="E672" s="27"/>
      <c r="F672" s="6"/>
      <c r="K672" s="34"/>
    </row>
    <row r="673" spans="1:11" x14ac:dyDescent="0.3">
      <c r="A673" s="20">
        <v>1</v>
      </c>
      <c r="B673" s="17" t="s">
        <v>31</v>
      </c>
      <c r="C673" s="14" t="s">
        <v>26</v>
      </c>
      <c r="D673" s="19">
        <v>194</v>
      </c>
      <c r="E673" s="16">
        <v>0.42299999999999999</v>
      </c>
      <c r="F673" s="6">
        <f t="shared" ref="F673:F686" si="49">+D673*E673</f>
        <v>82.061999999999998</v>
      </c>
      <c r="K673" s="34"/>
    </row>
    <row r="674" spans="1:11" ht="41.4" x14ac:dyDescent="0.3">
      <c r="A674" s="20">
        <v>2</v>
      </c>
      <c r="B674" s="2" t="s">
        <v>61</v>
      </c>
      <c r="C674" s="14" t="s">
        <v>16</v>
      </c>
      <c r="D674" s="19">
        <v>16.3</v>
      </c>
      <c r="E674" s="16">
        <v>10.422000000000001</v>
      </c>
      <c r="F674" s="6">
        <f t="shared" si="49"/>
        <v>169.87860000000001</v>
      </c>
      <c r="K674" s="34"/>
    </row>
    <row r="675" spans="1:11" ht="41.4" x14ac:dyDescent="0.3">
      <c r="A675" s="20">
        <v>3</v>
      </c>
      <c r="B675" s="2" t="s">
        <v>62</v>
      </c>
      <c r="C675" s="14" t="s">
        <v>16</v>
      </c>
      <c r="D675" s="19">
        <v>24.4</v>
      </c>
      <c r="E675" s="16">
        <v>4.45</v>
      </c>
      <c r="F675" s="6">
        <f t="shared" si="49"/>
        <v>108.58</v>
      </c>
      <c r="K675" s="34"/>
    </row>
    <row r="676" spans="1:11" ht="41.4" x14ac:dyDescent="0.3">
      <c r="A676" s="20">
        <v>4</v>
      </c>
      <c r="B676" s="2" t="s">
        <v>63</v>
      </c>
      <c r="C676" s="14" t="s">
        <v>16</v>
      </c>
      <c r="D676" s="19">
        <v>30.3</v>
      </c>
      <c r="E676" s="16">
        <v>6.81</v>
      </c>
      <c r="F676" s="6">
        <f t="shared" si="49"/>
        <v>206.34299999999999</v>
      </c>
      <c r="K676" s="34"/>
    </row>
    <row r="677" spans="1:11" ht="27.6" x14ac:dyDescent="0.3">
      <c r="A677" s="20">
        <v>5</v>
      </c>
      <c r="B677" s="2" t="s">
        <v>32</v>
      </c>
      <c r="C677" s="14" t="s">
        <v>16</v>
      </c>
      <c r="D677" s="19">
        <v>3</v>
      </c>
      <c r="E677" s="16">
        <v>14.2</v>
      </c>
      <c r="F677" s="6">
        <f t="shared" si="49"/>
        <v>42.599999999999994</v>
      </c>
      <c r="K677" s="34"/>
    </row>
    <row r="678" spans="1:11" ht="41.4" x14ac:dyDescent="0.3">
      <c r="A678" s="20">
        <v>6</v>
      </c>
      <c r="B678" s="2" t="s">
        <v>64</v>
      </c>
      <c r="C678" s="14" t="s">
        <v>16</v>
      </c>
      <c r="D678" s="19">
        <v>45.4</v>
      </c>
      <c r="E678" s="16">
        <v>5.923</v>
      </c>
      <c r="F678" s="6">
        <f t="shared" si="49"/>
        <v>268.9042</v>
      </c>
      <c r="K678" s="34"/>
    </row>
    <row r="679" spans="1:11" ht="27.6" x14ac:dyDescent="0.3">
      <c r="A679" s="20">
        <v>7</v>
      </c>
      <c r="B679" s="2" t="s">
        <v>33</v>
      </c>
      <c r="C679" s="14" t="s">
        <v>16</v>
      </c>
      <c r="D679" s="19">
        <v>4.5</v>
      </c>
      <c r="E679" s="16">
        <v>5.81</v>
      </c>
      <c r="F679" s="6">
        <f t="shared" si="49"/>
        <v>26.145</v>
      </c>
      <c r="K679" s="34"/>
    </row>
    <row r="680" spans="1:11" ht="27.6" x14ac:dyDescent="0.3">
      <c r="A680" s="20">
        <v>8</v>
      </c>
      <c r="B680" s="2" t="s">
        <v>65</v>
      </c>
      <c r="C680" s="14" t="s">
        <v>16</v>
      </c>
      <c r="D680" s="19">
        <v>7.5</v>
      </c>
      <c r="E680" s="16">
        <v>5.66</v>
      </c>
      <c r="F680" s="6">
        <f t="shared" si="49"/>
        <v>42.45</v>
      </c>
      <c r="K680" s="34"/>
    </row>
    <row r="681" spans="1:11" ht="16.2" x14ac:dyDescent="0.3">
      <c r="A681" s="20">
        <v>9</v>
      </c>
      <c r="B681" s="2" t="s">
        <v>9</v>
      </c>
      <c r="C681" s="14" t="s">
        <v>16</v>
      </c>
      <c r="D681" s="19">
        <v>3.5</v>
      </c>
      <c r="E681" s="16">
        <v>5.81</v>
      </c>
      <c r="F681" s="6">
        <f t="shared" si="49"/>
        <v>20.334999999999997</v>
      </c>
      <c r="K681" s="34"/>
    </row>
    <row r="682" spans="1:11" ht="27.6" x14ac:dyDescent="0.3">
      <c r="A682" s="20">
        <v>10</v>
      </c>
      <c r="B682" s="2" t="s">
        <v>0</v>
      </c>
      <c r="C682" s="14" t="s">
        <v>16</v>
      </c>
      <c r="D682" s="19">
        <v>7</v>
      </c>
      <c r="E682" s="16">
        <v>5.86</v>
      </c>
      <c r="F682" s="6">
        <f t="shared" si="49"/>
        <v>41.02</v>
      </c>
      <c r="K682" s="34"/>
    </row>
    <row r="683" spans="1:11" ht="27.6" x14ac:dyDescent="0.3">
      <c r="A683" s="20">
        <v>11</v>
      </c>
      <c r="B683" s="2" t="s">
        <v>34</v>
      </c>
      <c r="C683" s="14" t="s">
        <v>16</v>
      </c>
      <c r="D683" s="19">
        <v>74.2</v>
      </c>
      <c r="E683" s="16">
        <v>3.6920000000000002</v>
      </c>
      <c r="F683" s="6">
        <f t="shared" si="49"/>
        <v>273.94640000000004</v>
      </c>
      <c r="K683" s="34"/>
    </row>
    <row r="684" spans="1:11" ht="27.6" x14ac:dyDescent="0.3">
      <c r="A684" s="20">
        <v>12</v>
      </c>
      <c r="B684" s="15" t="s">
        <v>27</v>
      </c>
      <c r="C684" s="14" t="s">
        <v>24</v>
      </c>
      <c r="D684" s="13">
        <v>163</v>
      </c>
      <c r="E684" s="16">
        <v>1.7</v>
      </c>
      <c r="F684" s="6">
        <f t="shared" si="49"/>
        <v>277.09999999999997</v>
      </c>
      <c r="K684" s="34"/>
    </row>
    <row r="685" spans="1:11" ht="27.6" x14ac:dyDescent="0.3">
      <c r="A685" s="20">
        <v>13</v>
      </c>
      <c r="B685" s="2" t="s">
        <v>35</v>
      </c>
      <c r="C685" s="14" t="s">
        <v>24</v>
      </c>
      <c r="D685" s="13">
        <v>163</v>
      </c>
      <c r="E685" s="16">
        <v>5.5220000000000002</v>
      </c>
      <c r="F685" s="6">
        <f t="shared" si="49"/>
        <v>900.08600000000001</v>
      </c>
      <c r="K685" s="34"/>
    </row>
    <row r="686" spans="1:11" ht="27.6" x14ac:dyDescent="0.3">
      <c r="A686" s="20">
        <v>14</v>
      </c>
      <c r="B686" s="2" t="s">
        <v>36</v>
      </c>
      <c r="C686" s="14" t="s">
        <v>24</v>
      </c>
      <c r="D686" s="13">
        <v>163</v>
      </c>
      <c r="E686" s="16">
        <v>4.0750000000000002</v>
      </c>
      <c r="F686" s="6">
        <f t="shared" si="49"/>
        <v>664.22500000000002</v>
      </c>
      <c r="K686" s="34"/>
    </row>
    <row r="687" spans="1:11" ht="21.75" customHeight="1" x14ac:dyDescent="0.3">
      <c r="A687" s="35" t="s">
        <v>160</v>
      </c>
      <c r="B687" s="35"/>
      <c r="C687" s="35"/>
      <c r="D687" s="13"/>
      <c r="E687" s="16"/>
      <c r="F687" s="6"/>
      <c r="K687" s="34"/>
    </row>
    <row r="688" spans="1:11" ht="27.6" x14ac:dyDescent="0.3">
      <c r="A688" s="20">
        <v>1</v>
      </c>
      <c r="B688" s="2" t="s">
        <v>29</v>
      </c>
      <c r="C688" s="14" t="s">
        <v>3</v>
      </c>
      <c r="D688" s="13">
        <v>97</v>
      </c>
      <c r="E688" s="16">
        <v>11.362</v>
      </c>
      <c r="F688" s="6">
        <f>+D688*E688</f>
        <v>1102.114</v>
      </c>
      <c r="K688" s="34"/>
    </row>
    <row r="689" spans="1:11" x14ac:dyDescent="0.3">
      <c r="A689" s="20">
        <v>2</v>
      </c>
      <c r="B689" s="2" t="s">
        <v>30</v>
      </c>
      <c r="C689" s="14" t="s">
        <v>3</v>
      </c>
      <c r="D689" s="13">
        <v>97</v>
      </c>
      <c r="E689" s="16">
        <v>0.14499999999999999</v>
      </c>
      <c r="F689" s="6">
        <f>+D689*E689</f>
        <v>14.065</v>
      </c>
      <c r="K689" s="34"/>
    </row>
    <row r="690" spans="1:11" ht="24.75" customHeight="1" x14ac:dyDescent="0.3">
      <c r="A690" s="22"/>
      <c r="B690" s="22" t="s">
        <v>199</v>
      </c>
      <c r="C690" s="23"/>
      <c r="D690" s="24"/>
      <c r="E690" s="26"/>
      <c r="F690" s="21">
        <f>SUM(F673:F689)</f>
        <v>4239.8541999999998</v>
      </c>
      <c r="G690" s="31"/>
      <c r="H690" s="33"/>
      <c r="I690" s="33"/>
      <c r="K690" s="34"/>
    </row>
    <row r="691" spans="1:11" ht="19.5" customHeight="1" x14ac:dyDescent="0.3">
      <c r="A691" s="36" t="s">
        <v>55</v>
      </c>
      <c r="B691" s="36"/>
      <c r="C691" s="36"/>
      <c r="D691" s="1"/>
      <c r="E691" s="27"/>
      <c r="F691" s="6"/>
      <c r="K691" s="34"/>
    </row>
    <row r="692" spans="1:11" ht="19.5" customHeight="1" x14ac:dyDescent="0.3">
      <c r="A692" s="35" t="s">
        <v>161</v>
      </c>
      <c r="B692" s="35"/>
      <c r="C692" s="35"/>
      <c r="D692" s="1"/>
      <c r="E692" s="27"/>
      <c r="F692" s="6"/>
      <c r="K692" s="34"/>
    </row>
    <row r="693" spans="1:11" x14ac:dyDescent="0.3">
      <c r="A693" s="20">
        <v>1</v>
      </c>
      <c r="B693" s="17" t="s">
        <v>31</v>
      </c>
      <c r="C693" s="14" t="s">
        <v>26</v>
      </c>
      <c r="D693" s="19">
        <v>666</v>
      </c>
      <c r="E693" s="16">
        <v>0.42299999999999999</v>
      </c>
      <c r="F693" s="6">
        <f t="shared" ref="F693:F706" si="50">+D693*E693</f>
        <v>281.71800000000002</v>
      </c>
      <c r="K693" s="34"/>
    </row>
    <row r="694" spans="1:11" ht="41.4" x14ac:dyDescent="0.3">
      <c r="A694" s="20">
        <v>2</v>
      </c>
      <c r="B694" s="2" t="s">
        <v>61</v>
      </c>
      <c r="C694" s="14" t="s">
        <v>16</v>
      </c>
      <c r="D694" s="19">
        <v>55.9</v>
      </c>
      <c r="E694" s="16">
        <v>10.422000000000001</v>
      </c>
      <c r="F694" s="6">
        <f t="shared" si="50"/>
        <v>582.58979999999997</v>
      </c>
      <c r="K694" s="34"/>
    </row>
    <row r="695" spans="1:11" ht="41.4" x14ac:dyDescent="0.3">
      <c r="A695" s="20">
        <v>3</v>
      </c>
      <c r="B695" s="2" t="s">
        <v>62</v>
      </c>
      <c r="C695" s="14" t="s">
        <v>16</v>
      </c>
      <c r="D695" s="19">
        <v>83.9</v>
      </c>
      <c r="E695" s="16">
        <v>4.45</v>
      </c>
      <c r="F695" s="6">
        <f t="shared" si="50"/>
        <v>373.35500000000002</v>
      </c>
      <c r="K695" s="34"/>
    </row>
    <row r="696" spans="1:11" ht="41.4" x14ac:dyDescent="0.3">
      <c r="A696" s="20">
        <v>4</v>
      </c>
      <c r="B696" s="2" t="s">
        <v>63</v>
      </c>
      <c r="C696" s="14" t="s">
        <v>16</v>
      </c>
      <c r="D696" s="19">
        <v>103.9</v>
      </c>
      <c r="E696" s="16">
        <v>6.81</v>
      </c>
      <c r="F696" s="6">
        <f t="shared" si="50"/>
        <v>707.55899999999997</v>
      </c>
      <c r="K696" s="34"/>
    </row>
    <row r="697" spans="1:11" ht="27.6" x14ac:dyDescent="0.3">
      <c r="A697" s="20">
        <v>5</v>
      </c>
      <c r="B697" s="2" t="s">
        <v>32</v>
      </c>
      <c r="C697" s="14" t="s">
        <v>16</v>
      </c>
      <c r="D697" s="19">
        <v>10.4</v>
      </c>
      <c r="E697" s="16">
        <v>14.2</v>
      </c>
      <c r="F697" s="6">
        <f t="shared" si="50"/>
        <v>147.68</v>
      </c>
      <c r="K697" s="34"/>
    </row>
    <row r="698" spans="1:11" ht="41.4" x14ac:dyDescent="0.3">
      <c r="A698" s="20">
        <v>6</v>
      </c>
      <c r="B698" s="2" t="s">
        <v>64</v>
      </c>
      <c r="C698" s="14" t="s">
        <v>16</v>
      </c>
      <c r="D698" s="19">
        <v>155.80000000000001</v>
      </c>
      <c r="E698" s="16">
        <v>5.923</v>
      </c>
      <c r="F698" s="6">
        <f t="shared" si="50"/>
        <v>922.80340000000012</v>
      </c>
      <c r="K698" s="34"/>
    </row>
    <row r="699" spans="1:11" ht="27.6" x14ac:dyDescent="0.3">
      <c r="A699" s="20">
        <v>7</v>
      </c>
      <c r="B699" s="2" t="s">
        <v>33</v>
      </c>
      <c r="C699" s="14" t="s">
        <v>16</v>
      </c>
      <c r="D699" s="19">
        <v>15.6</v>
      </c>
      <c r="E699" s="16">
        <v>5.81</v>
      </c>
      <c r="F699" s="6">
        <f t="shared" si="50"/>
        <v>90.635999999999996</v>
      </c>
      <c r="K699" s="34"/>
    </row>
    <row r="700" spans="1:11" ht="27.6" x14ac:dyDescent="0.3">
      <c r="A700" s="20">
        <v>8</v>
      </c>
      <c r="B700" s="2" t="s">
        <v>65</v>
      </c>
      <c r="C700" s="14" t="s">
        <v>16</v>
      </c>
      <c r="D700" s="19">
        <v>26</v>
      </c>
      <c r="E700" s="16">
        <v>5.66</v>
      </c>
      <c r="F700" s="6">
        <f t="shared" si="50"/>
        <v>147.16</v>
      </c>
      <c r="K700" s="34"/>
    </row>
    <row r="701" spans="1:11" ht="16.2" x14ac:dyDescent="0.3">
      <c r="A701" s="20">
        <v>9</v>
      </c>
      <c r="B701" s="2" t="s">
        <v>9</v>
      </c>
      <c r="C701" s="14" t="s">
        <v>16</v>
      </c>
      <c r="D701" s="19">
        <v>12</v>
      </c>
      <c r="E701" s="16">
        <v>5.8109999999999999</v>
      </c>
      <c r="F701" s="6">
        <f t="shared" si="50"/>
        <v>69.731999999999999</v>
      </c>
      <c r="K701" s="34"/>
    </row>
    <row r="702" spans="1:11" ht="27.6" x14ac:dyDescent="0.3">
      <c r="A702" s="20">
        <v>10</v>
      </c>
      <c r="B702" s="2" t="s">
        <v>0</v>
      </c>
      <c r="C702" s="14" t="s">
        <v>16</v>
      </c>
      <c r="D702" s="19">
        <v>24.1</v>
      </c>
      <c r="E702" s="16">
        <v>5.86</v>
      </c>
      <c r="F702" s="6">
        <f t="shared" si="50"/>
        <v>141.22600000000003</v>
      </c>
      <c r="K702" s="34"/>
    </row>
    <row r="703" spans="1:11" ht="27.6" x14ac:dyDescent="0.3">
      <c r="A703" s="20">
        <v>11</v>
      </c>
      <c r="B703" s="2" t="s">
        <v>34</v>
      </c>
      <c r="C703" s="14" t="s">
        <v>16</v>
      </c>
      <c r="D703" s="19">
        <v>254.9</v>
      </c>
      <c r="E703" s="16">
        <v>3.6920000000000002</v>
      </c>
      <c r="F703" s="6">
        <f t="shared" si="50"/>
        <v>941.09080000000006</v>
      </c>
      <c r="K703" s="34"/>
    </row>
    <row r="704" spans="1:11" ht="27.6" x14ac:dyDescent="0.3">
      <c r="A704" s="20">
        <v>12</v>
      </c>
      <c r="B704" s="15" t="s">
        <v>27</v>
      </c>
      <c r="C704" s="14" t="s">
        <v>24</v>
      </c>
      <c r="D704" s="13">
        <v>559</v>
      </c>
      <c r="E704" s="16">
        <v>1.7</v>
      </c>
      <c r="F704" s="6">
        <f t="shared" si="50"/>
        <v>950.3</v>
      </c>
      <c r="K704" s="34"/>
    </row>
    <row r="705" spans="1:11" ht="27.6" x14ac:dyDescent="0.3">
      <c r="A705" s="20">
        <v>13</v>
      </c>
      <c r="B705" s="2" t="s">
        <v>35</v>
      </c>
      <c r="C705" s="14" t="s">
        <v>24</v>
      </c>
      <c r="D705" s="13">
        <v>559</v>
      </c>
      <c r="E705" s="16">
        <v>5.5220000000000002</v>
      </c>
      <c r="F705" s="6">
        <f t="shared" si="50"/>
        <v>3086.7980000000002</v>
      </c>
      <c r="K705" s="34"/>
    </row>
    <row r="706" spans="1:11" ht="27.6" x14ac:dyDescent="0.3">
      <c r="A706" s="20">
        <v>14</v>
      </c>
      <c r="B706" s="2" t="s">
        <v>36</v>
      </c>
      <c r="C706" s="14" t="s">
        <v>24</v>
      </c>
      <c r="D706" s="13">
        <v>559</v>
      </c>
      <c r="E706" s="16">
        <v>4.0750000000000002</v>
      </c>
      <c r="F706" s="6">
        <f t="shared" si="50"/>
        <v>2277.9250000000002</v>
      </c>
      <c r="K706" s="34"/>
    </row>
    <row r="707" spans="1:11" ht="21" customHeight="1" x14ac:dyDescent="0.3">
      <c r="A707" s="35" t="s">
        <v>162</v>
      </c>
      <c r="B707" s="35"/>
      <c r="C707" s="35"/>
      <c r="D707" s="13"/>
      <c r="E707" s="16"/>
      <c r="F707" s="6"/>
      <c r="K707" s="34"/>
    </row>
    <row r="708" spans="1:11" ht="27.6" x14ac:dyDescent="0.3">
      <c r="A708" s="20">
        <v>1</v>
      </c>
      <c r="B708" s="2" t="s">
        <v>29</v>
      </c>
      <c r="C708" s="14" t="s">
        <v>3</v>
      </c>
      <c r="D708" s="13">
        <v>333</v>
      </c>
      <c r="E708" s="16">
        <v>11.362</v>
      </c>
      <c r="F708" s="6">
        <f>+D708*E708</f>
        <v>3783.5459999999998</v>
      </c>
      <c r="K708" s="34"/>
    </row>
    <row r="709" spans="1:11" x14ac:dyDescent="0.3">
      <c r="A709" s="20">
        <v>2</v>
      </c>
      <c r="B709" s="2" t="s">
        <v>30</v>
      </c>
      <c r="C709" s="14" t="s">
        <v>3</v>
      </c>
      <c r="D709" s="13">
        <v>333</v>
      </c>
      <c r="E709" s="16">
        <v>0.14499999999999999</v>
      </c>
      <c r="F709" s="6">
        <f>+D709*E709</f>
        <v>48.284999999999997</v>
      </c>
      <c r="K709" s="34"/>
    </row>
    <row r="710" spans="1:11" ht="24.75" customHeight="1" x14ac:dyDescent="0.3">
      <c r="A710" s="22"/>
      <c r="B710" s="22" t="s">
        <v>200</v>
      </c>
      <c r="C710" s="23"/>
      <c r="D710" s="24"/>
      <c r="E710" s="26"/>
      <c r="F710" s="21">
        <f>SUM(F693:F709)</f>
        <v>14552.404</v>
      </c>
      <c r="G710" s="31"/>
      <c r="H710" s="33"/>
      <c r="I710" s="33"/>
      <c r="K710" s="34"/>
    </row>
    <row r="711" spans="1:11" ht="20.25" customHeight="1" x14ac:dyDescent="0.3">
      <c r="A711" s="36" t="s">
        <v>56</v>
      </c>
      <c r="B711" s="36"/>
      <c r="C711" s="36"/>
      <c r="D711" s="1"/>
      <c r="E711" s="27"/>
      <c r="F711" s="6"/>
      <c r="K711" s="34"/>
    </row>
    <row r="712" spans="1:11" ht="20.25" customHeight="1" x14ac:dyDescent="0.3">
      <c r="A712" s="35" t="s">
        <v>163</v>
      </c>
      <c r="B712" s="35"/>
      <c r="C712" s="35"/>
      <c r="D712" s="1"/>
      <c r="E712" s="27"/>
      <c r="F712" s="6"/>
      <c r="K712" s="34"/>
    </row>
    <row r="713" spans="1:11" x14ac:dyDescent="0.3">
      <c r="A713" s="20">
        <v>1</v>
      </c>
      <c r="B713" s="17" t="s">
        <v>31</v>
      </c>
      <c r="C713" s="14" t="s">
        <v>26</v>
      </c>
      <c r="D713" s="19">
        <v>2460</v>
      </c>
      <c r="E713" s="16">
        <v>0.42299999999999999</v>
      </c>
      <c r="F713" s="6">
        <f t="shared" ref="F713:F726" si="51">+D713*E713</f>
        <v>1040.58</v>
      </c>
      <c r="K713" s="34"/>
    </row>
    <row r="714" spans="1:11" ht="41.4" x14ac:dyDescent="0.3">
      <c r="A714" s="20">
        <v>2</v>
      </c>
      <c r="B714" s="2" t="s">
        <v>61</v>
      </c>
      <c r="C714" s="14" t="s">
        <v>16</v>
      </c>
      <c r="D714" s="19">
        <v>206.6</v>
      </c>
      <c r="E714" s="16">
        <v>10.422000000000001</v>
      </c>
      <c r="F714" s="6">
        <f t="shared" si="51"/>
        <v>2153.1851999999999</v>
      </c>
      <c r="K714" s="34"/>
    </row>
    <row r="715" spans="1:11" ht="41.4" x14ac:dyDescent="0.3">
      <c r="A715" s="20">
        <v>3</v>
      </c>
      <c r="B715" s="2" t="s">
        <v>62</v>
      </c>
      <c r="C715" s="14" t="s">
        <v>16</v>
      </c>
      <c r="D715" s="19">
        <v>310</v>
      </c>
      <c r="E715" s="16">
        <v>4.45</v>
      </c>
      <c r="F715" s="6">
        <f t="shared" si="51"/>
        <v>1379.5</v>
      </c>
      <c r="K715" s="34"/>
    </row>
    <row r="716" spans="1:11" ht="41.4" x14ac:dyDescent="0.3">
      <c r="A716" s="20">
        <v>4</v>
      </c>
      <c r="B716" s="2" t="s">
        <v>63</v>
      </c>
      <c r="C716" s="14" t="s">
        <v>16</v>
      </c>
      <c r="D716" s="19">
        <v>383.8</v>
      </c>
      <c r="E716" s="16">
        <v>6.81</v>
      </c>
      <c r="F716" s="6">
        <f t="shared" si="51"/>
        <v>2613.6779999999999</v>
      </c>
      <c r="K716" s="34"/>
    </row>
    <row r="717" spans="1:11" ht="27.6" x14ac:dyDescent="0.3">
      <c r="A717" s="20">
        <v>5</v>
      </c>
      <c r="B717" s="2" t="s">
        <v>32</v>
      </c>
      <c r="C717" s="14" t="s">
        <v>16</v>
      </c>
      <c r="D717" s="19">
        <v>38.4</v>
      </c>
      <c r="E717" s="16">
        <v>14.2</v>
      </c>
      <c r="F717" s="6">
        <f t="shared" si="51"/>
        <v>545.28</v>
      </c>
      <c r="K717" s="34"/>
    </row>
    <row r="718" spans="1:11" ht="41.4" x14ac:dyDescent="0.3">
      <c r="A718" s="20">
        <v>6</v>
      </c>
      <c r="B718" s="2" t="s">
        <v>64</v>
      </c>
      <c r="C718" s="14" t="s">
        <v>16</v>
      </c>
      <c r="D718" s="19">
        <v>575.6</v>
      </c>
      <c r="E718" s="16">
        <v>5.923</v>
      </c>
      <c r="F718" s="6">
        <f t="shared" si="51"/>
        <v>3409.2788</v>
      </c>
      <c r="K718" s="34"/>
    </row>
    <row r="719" spans="1:11" ht="27.6" x14ac:dyDescent="0.3">
      <c r="A719" s="20">
        <v>7</v>
      </c>
      <c r="B719" s="2" t="s">
        <v>33</v>
      </c>
      <c r="C719" s="14" t="s">
        <v>16</v>
      </c>
      <c r="D719" s="19">
        <v>57.6</v>
      </c>
      <c r="E719" s="16">
        <v>5.81</v>
      </c>
      <c r="F719" s="6">
        <f t="shared" si="51"/>
        <v>334.65600000000001</v>
      </c>
      <c r="K719" s="34"/>
    </row>
    <row r="720" spans="1:11" ht="27.6" x14ac:dyDescent="0.3">
      <c r="A720" s="20">
        <v>8</v>
      </c>
      <c r="B720" s="2" t="s">
        <v>65</v>
      </c>
      <c r="C720" s="14" t="s">
        <v>16</v>
      </c>
      <c r="D720" s="19">
        <v>96</v>
      </c>
      <c r="E720" s="16">
        <v>5.66</v>
      </c>
      <c r="F720" s="6">
        <f t="shared" si="51"/>
        <v>543.36</v>
      </c>
      <c r="K720" s="34"/>
    </row>
    <row r="721" spans="1:11" ht="16.2" x14ac:dyDescent="0.3">
      <c r="A721" s="20">
        <v>9</v>
      </c>
      <c r="B721" s="2" t="s">
        <v>9</v>
      </c>
      <c r="C721" s="14" t="s">
        <v>16</v>
      </c>
      <c r="D721" s="19">
        <v>44.6</v>
      </c>
      <c r="E721" s="16">
        <v>5.81</v>
      </c>
      <c r="F721" s="6">
        <f t="shared" si="51"/>
        <v>259.12599999999998</v>
      </c>
      <c r="K721" s="34"/>
    </row>
    <row r="722" spans="1:11" ht="27.6" x14ac:dyDescent="0.3">
      <c r="A722" s="20">
        <v>10</v>
      </c>
      <c r="B722" s="2" t="s">
        <v>0</v>
      </c>
      <c r="C722" s="14" t="s">
        <v>16</v>
      </c>
      <c r="D722" s="19">
        <v>89.2</v>
      </c>
      <c r="E722" s="16">
        <v>5.859</v>
      </c>
      <c r="F722" s="6">
        <f t="shared" si="51"/>
        <v>522.62279999999998</v>
      </c>
      <c r="K722" s="34"/>
    </row>
    <row r="723" spans="1:11" ht="27.6" x14ac:dyDescent="0.3">
      <c r="A723" s="20">
        <v>11</v>
      </c>
      <c r="B723" s="2" t="s">
        <v>34</v>
      </c>
      <c r="C723" s="14" t="s">
        <v>16</v>
      </c>
      <c r="D723" s="19">
        <v>924</v>
      </c>
      <c r="E723" s="16">
        <v>3.6909999999999998</v>
      </c>
      <c r="F723" s="6">
        <f t="shared" si="51"/>
        <v>3410.4839999999999</v>
      </c>
      <c r="K723" s="34"/>
    </row>
    <row r="724" spans="1:11" ht="27.6" x14ac:dyDescent="0.3">
      <c r="A724" s="20">
        <v>12</v>
      </c>
      <c r="B724" s="15" t="s">
        <v>27</v>
      </c>
      <c r="C724" s="14" t="s">
        <v>24</v>
      </c>
      <c r="D724" s="13">
        <v>2066</v>
      </c>
      <c r="E724" s="16">
        <v>1.7</v>
      </c>
      <c r="F724" s="6">
        <f t="shared" si="51"/>
        <v>3512.2</v>
      </c>
      <c r="K724" s="34"/>
    </row>
    <row r="725" spans="1:11" ht="27.6" x14ac:dyDescent="0.3">
      <c r="A725" s="20">
        <v>13</v>
      </c>
      <c r="B725" s="2" t="s">
        <v>35</v>
      </c>
      <c r="C725" s="14" t="s">
        <v>24</v>
      </c>
      <c r="D725" s="13">
        <v>2066</v>
      </c>
      <c r="E725" s="16">
        <v>5.5220000000000002</v>
      </c>
      <c r="F725" s="6">
        <f t="shared" si="51"/>
        <v>11408.452000000001</v>
      </c>
      <c r="K725" s="34"/>
    </row>
    <row r="726" spans="1:11" ht="27.6" x14ac:dyDescent="0.3">
      <c r="A726" s="20">
        <v>14</v>
      </c>
      <c r="B726" s="2" t="s">
        <v>36</v>
      </c>
      <c r="C726" s="14" t="s">
        <v>24</v>
      </c>
      <c r="D726" s="13">
        <v>2066</v>
      </c>
      <c r="E726" s="16">
        <v>4.0750000000000002</v>
      </c>
      <c r="F726" s="6">
        <f t="shared" si="51"/>
        <v>8418.9500000000007</v>
      </c>
      <c r="K726" s="34"/>
    </row>
    <row r="727" spans="1:11" ht="22.5" customHeight="1" x14ac:dyDescent="0.3">
      <c r="A727" s="35" t="s">
        <v>164</v>
      </c>
      <c r="B727" s="35"/>
      <c r="C727" s="35"/>
      <c r="D727" s="13"/>
      <c r="E727" s="16"/>
      <c r="F727" s="6"/>
      <c r="K727" s="34"/>
    </row>
    <row r="728" spans="1:11" ht="27.6" x14ac:dyDescent="0.3">
      <c r="A728" s="20">
        <v>1</v>
      </c>
      <c r="B728" s="2" t="s">
        <v>28</v>
      </c>
      <c r="C728" s="14" t="s">
        <v>3</v>
      </c>
      <c r="D728" s="13">
        <v>600</v>
      </c>
      <c r="E728" s="16">
        <v>26.93</v>
      </c>
      <c r="F728" s="6">
        <f t="shared" ref="F728:F733" si="52">+D728*E728</f>
        <v>16158</v>
      </c>
      <c r="K728" s="34"/>
    </row>
    <row r="729" spans="1:11" ht="27.6" x14ac:dyDescent="0.3">
      <c r="A729" s="20">
        <v>2</v>
      </c>
      <c r="B729" s="2" t="s">
        <v>29</v>
      </c>
      <c r="C729" s="14" t="s">
        <v>3</v>
      </c>
      <c r="D729" s="13">
        <v>630</v>
      </c>
      <c r="E729" s="16">
        <v>11.362</v>
      </c>
      <c r="F729" s="6">
        <f t="shared" si="52"/>
        <v>7158.06</v>
      </c>
      <c r="K729" s="34"/>
    </row>
    <row r="730" spans="1:11" x14ac:dyDescent="0.3">
      <c r="A730" s="20">
        <v>3</v>
      </c>
      <c r="B730" s="2" t="s">
        <v>30</v>
      </c>
      <c r="C730" s="14" t="s">
        <v>3</v>
      </c>
      <c r="D730" s="13">
        <v>1230</v>
      </c>
      <c r="E730" s="16">
        <v>0.14499999999999999</v>
      </c>
      <c r="F730" s="6">
        <f t="shared" si="52"/>
        <v>178.35</v>
      </c>
      <c r="K730" s="34"/>
    </row>
    <row r="731" spans="1:11" x14ac:dyDescent="0.3">
      <c r="A731" s="20">
        <v>4</v>
      </c>
      <c r="B731" s="2" t="s">
        <v>37</v>
      </c>
      <c r="C731" s="14" t="s">
        <v>1</v>
      </c>
      <c r="D731" s="13">
        <v>1</v>
      </c>
      <c r="E731" s="16">
        <v>19.155000000000001</v>
      </c>
      <c r="F731" s="6">
        <f t="shared" si="52"/>
        <v>19.155000000000001</v>
      </c>
      <c r="K731" s="34"/>
    </row>
    <row r="732" spans="1:11" x14ac:dyDescent="0.3">
      <c r="A732" s="20">
        <v>5</v>
      </c>
      <c r="B732" s="2" t="s">
        <v>44</v>
      </c>
      <c r="C732" s="14" t="s">
        <v>11</v>
      </c>
      <c r="D732" s="13">
        <v>12</v>
      </c>
      <c r="E732" s="16">
        <v>37.597999999999999</v>
      </c>
      <c r="F732" s="6">
        <f t="shared" si="52"/>
        <v>451.17599999999999</v>
      </c>
      <c r="K732" s="34"/>
    </row>
    <row r="733" spans="1:11" x14ac:dyDescent="0.3">
      <c r="A733" s="20">
        <v>6</v>
      </c>
      <c r="B733" s="2" t="s">
        <v>43</v>
      </c>
      <c r="C733" s="14" t="s">
        <v>11</v>
      </c>
      <c r="D733" s="13">
        <v>2</v>
      </c>
      <c r="E733" s="16">
        <v>19.82</v>
      </c>
      <c r="F733" s="6">
        <f t="shared" si="52"/>
        <v>39.64</v>
      </c>
      <c r="K733" s="34"/>
    </row>
    <row r="734" spans="1:11" ht="33.75" customHeight="1" x14ac:dyDescent="0.3">
      <c r="A734" s="35" t="s">
        <v>208</v>
      </c>
      <c r="B734" s="35"/>
      <c r="C734" s="35"/>
      <c r="D734" s="35"/>
      <c r="E734" s="25"/>
      <c r="F734" s="6"/>
      <c r="K734" s="34"/>
    </row>
    <row r="735" spans="1:11" x14ac:dyDescent="0.3">
      <c r="A735" s="35" t="s">
        <v>68</v>
      </c>
      <c r="B735" s="35" t="s">
        <v>68</v>
      </c>
      <c r="C735" s="35"/>
      <c r="D735" s="13"/>
      <c r="E735" s="16"/>
      <c r="F735" s="6"/>
      <c r="K735" s="34"/>
    </row>
    <row r="736" spans="1:11" x14ac:dyDescent="0.3">
      <c r="A736" s="20">
        <v>1</v>
      </c>
      <c r="B736" s="2" t="s">
        <v>69</v>
      </c>
      <c r="C736" s="14" t="s">
        <v>25</v>
      </c>
      <c r="D736" s="13">
        <v>1</v>
      </c>
      <c r="E736" s="16">
        <v>8.2240000000000002</v>
      </c>
      <c r="F736" s="6">
        <f t="shared" ref="F736:F744" si="53">+D736*E736</f>
        <v>8.2240000000000002</v>
      </c>
      <c r="K736" s="34"/>
    </row>
    <row r="737" spans="1:11" x14ac:dyDescent="0.3">
      <c r="A737" s="20">
        <v>2</v>
      </c>
      <c r="B737" s="2" t="s">
        <v>70</v>
      </c>
      <c r="C737" s="14" t="s">
        <v>1</v>
      </c>
      <c r="D737" s="13">
        <v>1</v>
      </c>
      <c r="E737" s="16">
        <v>158.53299999999999</v>
      </c>
      <c r="F737" s="6">
        <f t="shared" si="53"/>
        <v>158.53299999999999</v>
      </c>
      <c r="K737" s="34"/>
    </row>
    <row r="738" spans="1:11" ht="27.6" x14ac:dyDescent="0.3">
      <c r="A738" s="20">
        <v>3</v>
      </c>
      <c r="B738" s="2" t="s">
        <v>71</v>
      </c>
      <c r="C738" s="14" t="s">
        <v>1</v>
      </c>
      <c r="D738" s="13">
        <v>1</v>
      </c>
      <c r="E738" s="16">
        <v>60.337000000000003</v>
      </c>
      <c r="F738" s="6">
        <f t="shared" si="53"/>
        <v>60.337000000000003</v>
      </c>
      <c r="K738" s="34"/>
    </row>
    <row r="739" spans="1:11" ht="27.6" x14ac:dyDescent="0.3">
      <c r="A739" s="20">
        <v>4</v>
      </c>
      <c r="B739" s="2" t="s">
        <v>72</v>
      </c>
      <c r="C739" s="14" t="s">
        <v>1</v>
      </c>
      <c r="D739" s="13">
        <v>2</v>
      </c>
      <c r="E739" s="16">
        <v>17.977</v>
      </c>
      <c r="F739" s="6">
        <f t="shared" si="53"/>
        <v>35.954000000000001</v>
      </c>
      <c r="K739" s="34"/>
    </row>
    <row r="740" spans="1:11" ht="27.6" x14ac:dyDescent="0.3">
      <c r="A740" s="20">
        <v>5</v>
      </c>
      <c r="B740" s="2" t="s">
        <v>73</v>
      </c>
      <c r="C740" s="14" t="s">
        <v>1</v>
      </c>
      <c r="D740" s="13">
        <v>4</v>
      </c>
      <c r="E740" s="16">
        <v>30.952999999999999</v>
      </c>
      <c r="F740" s="6">
        <f t="shared" si="53"/>
        <v>123.812</v>
      </c>
      <c r="K740" s="34"/>
    </row>
    <row r="741" spans="1:11" ht="27.6" x14ac:dyDescent="0.3">
      <c r="A741" s="20">
        <v>6</v>
      </c>
      <c r="B741" s="2" t="s">
        <v>74</v>
      </c>
      <c r="C741" s="14" t="s">
        <v>1</v>
      </c>
      <c r="D741" s="13">
        <v>1</v>
      </c>
      <c r="E741" s="16">
        <v>220.36600000000001</v>
      </c>
      <c r="F741" s="6">
        <f t="shared" si="53"/>
        <v>220.36600000000001</v>
      </c>
      <c r="K741" s="34"/>
    </row>
    <row r="742" spans="1:11" ht="27.6" x14ac:dyDescent="0.3">
      <c r="A742" s="20">
        <v>7</v>
      </c>
      <c r="B742" s="2" t="s">
        <v>186</v>
      </c>
      <c r="C742" s="14" t="s">
        <v>1</v>
      </c>
      <c r="D742" s="13">
        <v>1</v>
      </c>
      <c r="E742" s="16">
        <v>1834.9179999999999</v>
      </c>
      <c r="F742" s="6">
        <f t="shared" si="53"/>
        <v>1834.9179999999999</v>
      </c>
      <c r="K742" s="34"/>
    </row>
    <row r="743" spans="1:11" ht="27.6" x14ac:dyDescent="0.3">
      <c r="A743" s="20">
        <v>8</v>
      </c>
      <c r="B743" s="15" t="s">
        <v>115</v>
      </c>
      <c r="C743" s="14" t="s">
        <v>16</v>
      </c>
      <c r="D743" s="18">
        <v>3.5999999999999997E-2</v>
      </c>
      <c r="E743" s="16">
        <v>68.150000000000006</v>
      </c>
      <c r="F743" s="6">
        <f t="shared" si="53"/>
        <v>2.4533999999999998</v>
      </c>
      <c r="K743" s="34"/>
    </row>
    <row r="744" spans="1:11" ht="27.6" x14ac:dyDescent="0.3">
      <c r="A744" s="20">
        <v>9</v>
      </c>
      <c r="B744" s="15" t="s">
        <v>75</v>
      </c>
      <c r="C744" s="14" t="s">
        <v>24</v>
      </c>
      <c r="D744" s="16">
        <v>2.57</v>
      </c>
      <c r="E744" s="16">
        <v>1.1200000000000001</v>
      </c>
      <c r="F744" s="6">
        <f t="shared" si="53"/>
        <v>2.8784000000000001</v>
      </c>
      <c r="K744" s="34"/>
    </row>
    <row r="745" spans="1:11" x14ac:dyDescent="0.3">
      <c r="A745" s="35" t="s">
        <v>91</v>
      </c>
      <c r="B745" s="35"/>
      <c r="C745" s="35"/>
      <c r="D745" s="13"/>
      <c r="E745" s="16"/>
      <c r="F745" s="6"/>
      <c r="K745" s="34"/>
    </row>
    <row r="746" spans="1:11" ht="27.6" x14ac:dyDescent="0.3">
      <c r="A746" s="20">
        <v>1</v>
      </c>
      <c r="B746" s="2" t="s">
        <v>14</v>
      </c>
      <c r="C746" s="14" t="s">
        <v>16</v>
      </c>
      <c r="D746" s="16">
        <v>0.44</v>
      </c>
      <c r="E746" s="16">
        <v>39.82</v>
      </c>
      <c r="F746" s="6">
        <f t="shared" ref="F746:F756" si="54">+D746*E746</f>
        <v>17.520800000000001</v>
      </c>
      <c r="K746" s="34"/>
    </row>
    <row r="747" spans="1:11" ht="27.6" x14ac:dyDescent="0.3">
      <c r="A747" s="20">
        <v>2</v>
      </c>
      <c r="B747" s="2" t="s">
        <v>92</v>
      </c>
      <c r="C747" s="14" t="s">
        <v>16</v>
      </c>
      <c r="D747" s="16">
        <v>1.19</v>
      </c>
      <c r="E747" s="16">
        <v>53.85</v>
      </c>
      <c r="F747" s="6">
        <f t="shared" si="54"/>
        <v>64.081500000000005</v>
      </c>
      <c r="K747" s="34"/>
    </row>
    <row r="748" spans="1:11" ht="27.6" x14ac:dyDescent="0.3">
      <c r="A748" s="20">
        <v>3</v>
      </c>
      <c r="B748" s="2" t="s">
        <v>93</v>
      </c>
      <c r="C748" s="14" t="s">
        <v>1</v>
      </c>
      <c r="D748" s="13">
        <v>1</v>
      </c>
      <c r="E748" s="16">
        <v>65.308000000000007</v>
      </c>
      <c r="F748" s="6">
        <f t="shared" si="54"/>
        <v>65.308000000000007</v>
      </c>
      <c r="K748" s="34"/>
    </row>
    <row r="749" spans="1:11" x14ac:dyDescent="0.3">
      <c r="A749" s="20">
        <v>4</v>
      </c>
      <c r="B749" s="2" t="s">
        <v>94</v>
      </c>
      <c r="C749" s="14" t="s">
        <v>1</v>
      </c>
      <c r="D749" s="13">
        <v>1</v>
      </c>
      <c r="E749" s="16">
        <v>49.344000000000001</v>
      </c>
      <c r="F749" s="6">
        <f t="shared" si="54"/>
        <v>49.344000000000001</v>
      </c>
      <c r="K749" s="34"/>
    </row>
    <row r="750" spans="1:11" x14ac:dyDescent="0.3">
      <c r="A750" s="20">
        <v>5</v>
      </c>
      <c r="B750" s="2" t="s">
        <v>95</v>
      </c>
      <c r="C750" s="14" t="s">
        <v>1</v>
      </c>
      <c r="D750" s="13">
        <v>1</v>
      </c>
      <c r="E750" s="16">
        <v>68.936000000000007</v>
      </c>
      <c r="F750" s="6">
        <f t="shared" si="54"/>
        <v>68.936000000000007</v>
      </c>
      <c r="K750" s="34"/>
    </row>
    <row r="751" spans="1:11" ht="27.6" x14ac:dyDescent="0.3">
      <c r="A751" s="20">
        <v>6</v>
      </c>
      <c r="B751" s="2" t="s">
        <v>96</v>
      </c>
      <c r="C751" s="14" t="s">
        <v>1</v>
      </c>
      <c r="D751" s="13">
        <v>1</v>
      </c>
      <c r="E751" s="16">
        <v>179.959</v>
      </c>
      <c r="F751" s="6">
        <f t="shared" si="54"/>
        <v>179.959</v>
      </c>
      <c r="K751" s="34"/>
    </row>
    <row r="752" spans="1:11" x14ac:dyDescent="0.3">
      <c r="A752" s="20">
        <v>7</v>
      </c>
      <c r="B752" s="15" t="s">
        <v>20</v>
      </c>
      <c r="C752" s="14" t="s">
        <v>2</v>
      </c>
      <c r="D752" s="19">
        <v>17.899999999999999</v>
      </c>
      <c r="E752" s="16">
        <v>0.89</v>
      </c>
      <c r="F752" s="6">
        <f t="shared" si="54"/>
        <v>15.930999999999999</v>
      </c>
      <c r="K752" s="34"/>
    </row>
    <row r="753" spans="1:11" x14ac:dyDescent="0.3">
      <c r="A753" s="20">
        <v>8</v>
      </c>
      <c r="B753" s="2" t="s">
        <v>21</v>
      </c>
      <c r="C753" s="14" t="s">
        <v>2</v>
      </c>
      <c r="D753" s="19">
        <v>14.4</v>
      </c>
      <c r="E753" s="16">
        <v>0.69</v>
      </c>
      <c r="F753" s="6">
        <f t="shared" si="54"/>
        <v>9.9359999999999999</v>
      </c>
      <c r="K753" s="34"/>
    </row>
    <row r="754" spans="1:11" ht="16.2" x14ac:dyDescent="0.3">
      <c r="A754" s="20">
        <v>9</v>
      </c>
      <c r="B754" s="2" t="s">
        <v>22</v>
      </c>
      <c r="C754" s="14" t="s">
        <v>16</v>
      </c>
      <c r="D754" s="19">
        <v>0.1</v>
      </c>
      <c r="E754" s="16">
        <v>2.0299999999999998</v>
      </c>
      <c r="F754" s="6">
        <f t="shared" si="54"/>
        <v>0.20299999999999999</v>
      </c>
      <c r="K754" s="34"/>
    </row>
    <row r="755" spans="1:11" ht="27.6" x14ac:dyDescent="0.3">
      <c r="A755" s="20">
        <v>10</v>
      </c>
      <c r="B755" s="15" t="s">
        <v>23</v>
      </c>
      <c r="C755" s="14" t="s">
        <v>15</v>
      </c>
      <c r="D755" s="18">
        <v>3.2300000000000002E-2</v>
      </c>
      <c r="E755" s="16">
        <v>18</v>
      </c>
      <c r="F755" s="6">
        <f t="shared" si="54"/>
        <v>0.58140000000000003</v>
      </c>
      <c r="K755" s="34"/>
    </row>
    <row r="756" spans="1:11" ht="41.4" x14ac:dyDescent="0.3">
      <c r="A756" s="20">
        <v>11</v>
      </c>
      <c r="B756" s="2" t="s">
        <v>82</v>
      </c>
      <c r="C756" s="14" t="s">
        <v>24</v>
      </c>
      <c r="D756" s="19">
        <v>9.6</v>
      </c>
      <c r="E756" s="16">
        <v>1.0740000000000001</v>
      </c>
      <c r="F756" s="6">
        <f t="shared" si="54"/>
        <v>10.3104</v>
      </c>
      <c r="K756" s="34"/>
    </row>
    <row r="757" spans="1:11" x14ac:dyDescent="0.3">
      <c r="A757" s="35" t="s">
        <v>112</v>
      </c>
      <c r="B757" s="35"/>
      <c r="C757" s="35"/>
      <c r="D757" s="13"/>
      <c r="E757" s="16"/>
      <c r="F757" s="6"/>
      <c r="K757" s="34"/>
    </row>
    <row r="758" spans="1:11" ht="27.6" x14ac:dyDescent="0.3">
      <c r="A758" s="20">
        <v>1</v>
      </c>
      <c r="B758" s="2" t="s">
        <v>14</v>
      </c>
      <c r="C758" s="14" t="s">
        <v>16</v>
      </c>
      <c r="D758" s="16">
        <v>0.26</v>
      </c>
      <c r="E758" s="16">
        <v>39.82</v>
      </c>
      <c r="F758" s="6">
        <f t="shared" ref="F758:F768" si="55">+D758*E758</f>
        <v>10.353200000000001</v>
      </c>
      <c r="K758" s="34"/>
    </row>
    <row r="759" spans="1:11" ht="27.6" x14ac:dyDescent="0.3">
      <c r="A759" s="20">
        <v>2</v>
      </c>
      <c r="B759" s="2" t="s">
        <v>17</v>
      </c>
      <c r="C759" s="14" t="s">
        <v>16</v>
      </c>
      <c r="D759" s="19">
        <v>0.7</v>
      </c>
      <c r="E759" s="16">
        <v>53.85</v>
      </c>
      <c r="F759" s="6">
        <f t="shared" si="55"/>
        <v>37.695</v>
      </c>
      <c r="K759" s="34"/>
    </row>
    <row r="760" spans="1:11" ht="27.6" x14ac:dyDescent="0.3">
      <c r="A760" s="20">
        <v>3</v>
      </c>
      <c r="B760" s="2" t="s">
        <v>18</v>
      </c>
      <c r="C760" s="14" t="s">
        <v>1</v>
      </c>
      <c r="D760" s="13">
        <v>1</v>
      </c>
      <c r="E760" s="16">
        <v>29.026</v>
      </c>
      <c r="F760" s="6">
        <f t="shared" si="55"/>
        <v>29.026</v>
      </c>
      <c r="K760" s="34"/>
    </row>
    <row r="761" spans="1:11" x14ac:dyDescent="0.3">
      <c r="A761" s="20">
        <v>4</v>
      </c>
      <c r="B761" s="2" t="s">
        <v>19</v>
      </c>
      <c r="C761" s="14" t="s">
        <v>1</v>
      </c>
      <c r="D761" s="13">
        <v>1</v>
      </c>
      <c r="E761" s="16">
        <v>30.477</v>
      </c>
      <c r="F761" s="6">
        <f t="shared" si="55"/>
        <v>30.477</v>
      </c>
      <c r="K761" s="34"/>
    </row>
    <row r="762" spans="1:11" x14ac:dyDescent="0.3">
      <c r="A762" s="20">
        <v>5</v>
      </c>
      <c r="B762" s="2" t="s">
        <v>113</v>
      </c>
      <c r="C762" s="14" t="s">
        <v>1</v>
      </c>
      <c r="D762" s="13">
        <v>1</v>
      </c>
      <c r="E762" s="16">
        <v>30.477</v>
      </c>
      <c r="F762" s="6">
        <f t="shared" si="55"/>
        <v>30.477</v>
      </c>
      <c r="K762" s="34"/>
    </row>
    <row r="763" spans="1:11" ht="27.6" x14ac:dyDescent="0.3">
      <c r="A763" s="20">
        <v>6</v>
      </c>
      <c r="B763" s="2" t="s">
        <v>114</v>
      </c>
      <c r="C763" s="14" t="s">
        <v>1</v>
      </c>
      <c r="D763" s="13">
        <v>1</v>
      </c>
      <c r="E763" s="16">
        <v>120.45699999999999</v>
      </c>
      <c r="F763" s="6">
        <f t="shared" si="55"/>
        <v>120.45699999999999</v>
      </c>
      <c r="K763" s="34"/>
    </row>
    <row r="764" spans="1:11" x14ac:dyDescent="0.3">
      <c r="A764" s="20">
        <v>7</v>
      </c>
      <c r="B764" s="15" t="s">
        <v>20</v>
      </c>
      <c r="C764" s="14" t="s">
        <v>2</v>
      </c>
      <c r="D764" s="19">
        <v>17.899999999999999</v>
      </c>
      <c r="E764" s="16">
        <v>0.89</v>
      </c>
      <c r="F764" s="6">
        <f t="shared" si="55"/>
        <v>15.930999999999999</v>
      </c>
      <c r="K764" s="34"/>
    </row>
    <row r="765" spans="1:11" x14ac:dyDescent="0.3">
      <c r="A765" s="20">
        <v>8</v>
      </c>
      <c r="B765" s="2" t="s">
        <v>21</v>
      </c>
      <c r="C765" s="14" t="s">
        <v>2</v>
      </c>
      <c r="D765" s="19">
        <v>14.4</v>
      </c>
      <c r="E765" s="16">
        <v>0.69</v>
      </c>
      <c r="F765" s="6">
        <f t="shared" si="55"/>
        <v>9.9359999999999999</v>
      </c>
      <c r="K765" s="34"/>
    </row>
    <row r="766" spans="1:11" ht="16.2" x14ac:dyDescent="0.3">
      <c r="A766" s="20">
        <v>9</v>
      </c>
      <c r="B766" s="2" t="s">
        <v>22</v>
      </c>
      <c r="C766" s="14" t="s">
        <v>16</v>
      </c>
      <c r="D766" s="19">
        <v>0.1</v>
      </c>
      <c r="E766" s="16">
        <v>2.0299999999999998</v>
      </c>
      <c r="F766" s="6">
        <f t="shared" si="55"/>
        <v>0.20299999999999999</v>
      </c>
      <c r="K766" s="34"/>
    </row>
    <row r="767" spans="1:11" ht="27.6" x14ac:dyDescent="0.3">
      <c r="A767" s="20">
        <v>10</v>
      </c>
      <c r="B767" s="15" t="s">
        <v>23</v>
      </c>
      <c r="C767" s="14" t="s">
        <v>15</v>
      </c>
      <c r="D767" s="18">
        <v>3.2300000000000002E-2</v>
      </c>
      <c r="E767" s="16">
        <v>18</v>
      </c>
      <c r="F767" s="6">
        <f t="shared" si="55"/>
        <v>0.58140000000000003</v>
      </c>
      <c r="K767" s="34"/>
    </row>
    <row r="768" spans="1:11" ht="41.4" x14ac:dyDescent="0.3">
      <c r="A768" s="20">
        <v>11</v>
      </c>
      <c r="B768" s="2" t="s">
        <v>82</v>
      </c>
      <c r="C768" s="14" t="s">
        <v>24</v>
      </c>
      <c r="D768" s="19">
        <v>5.7</v>
      </c>
      <c r="E768" s="16">
        <v>1.0740000000000001</v>
      </c>
      <c r="F768" s="6">
        <f t="shared" si="55"/>
        <v>6.1218000000000004</v>
      </c>
      <c r="K768" s="34"/>
    </row>
    <row r="769" spans="1:11" ht="16.5" customHeight="1" x14ac:dyDescent="0.3">
      <c r="A769" s="35" t="s">
        <v>165</v>
      </c>
      <c r="B769" s="35"/>
      <c r="C769" s="35"/>
      <c r="D769" s="13"/>
      <c r="E769" s="16"/>
      <c r="F769" s="6"/>
      <c r="K769" s="34"/>
    </row>
    <row r="770" spans="1:11" ht="16.5" customHeight="1" x14ac:dyDescent="0.3">
      <c r="A770" s="35" t="s">
        <v>68</v>
      </c>
      <c r="B770" s="35" t="s">
        <v>68</v>
      </c>
      <c r="C770" s="35"/>
      <c r="D770" s="13"/>
      <c r="E770" s="16"/>
      <c r="F770" s="6"/>
      <c r="K770" s="34"/>
    </row>
    <row r="771" spans="1:11" x14ac:dyDescent="0.3">
      <c r="A771" s="20">
        <v>1</v>
      </c>
      <c r="B771" s="2" t="s">
        <v>70</v>
      </c>
      <c r="C771" s="14" t="s">
        <v>1</v>
      </c>
      <c r="D771" s="13">
        <v>2</v>
      </c>
      <c r="E771" s="16">
        <v>158.53299999999999</v>
      </c>
      <c r="F771" s="6">
        <f t="shared" ref="F771:F782" si="56">+D771*E771</f>
        <v>317.06599999999997</v>
      </c>
      <c r="K771" s="34"/>
    </row>
    <row r="772" spans="1:11" x14ac:dyDescent="0.3">
      <c r="A772" s="20">
        <v>2</v>
      </c>
      <c r="B772" s="2" t="s">
        <v>84</v>
      </c>
      <c r="C772" s="14" t="s">
        <v>1</v>
      </c>
      <c r="D772" s="13">
        <v>1</v>
      </c>
      <c r="E772" s="16">
        <v>55.738999999999997</v>
      </c>
      <c r="F772" s="6">
        <f t="shared" si="56"/>
        <v>55.738999999999997</v>
      </c>
      <c r="K772" s="34"/>
    </row>
    <row r="773" spans="1:11" ht="27.6" x14ac:dyDescent="0.3">
      <c r="A773" s="20">
        <v>3</v>
      </c>
      <c r="B773" s="2" t="s">
        <v>71</v>
      </c>
      <c r="C773" s="14" t="s">
        <v>1</v>
      </c>
      <c r="D773" s="13">
        <v>1</v>
      </c>
      <c r="E773" s="16">
        <v>60.337000000000003</v>
      </c>
      <c r="F773" s="6">
        <f t="shared" si="56"/>
        <v>60.337000000000003</v>
      </c>
      <c r="K773" s="34"/>
    </row>
    <row r="774" spans="1:11" ht="27.6" x14ac:dyDescent="0.3">
      <c r="A774" s="20">
        <v>4</v>
      </c>
      <c r="B774" s="2" t="s">
        <v>85</v>
      </c>
      <c r="C774" s="14" t="s">
        <v>1</v>
      </c>
      <c r="D774" s="13">
        <v>1</v>
      </c>
      <c r="E774" s="16">
        <v>19.663</v>
      </c>
      <c r="F774" s="6">
        <f t="shared" si="56"/>
        <v>19.663</v>
      </c>
      <c r="K774" s="34"/>
    </row>
    <row r="775" spans="1:11" ht="27.6" x14ac:dyDescent="0.3">
      <c r="A775" s="20">
        <v>5</v>
      </c>
      <c r="B775" s="2" t="s">
        <v>73</v>
      </c>
      <c r="C775" s="14" t="s">
        <v>1</v>
      </c>
      <c r="D775" s="13">
        <v>2</v>
      </c>
      <c r="E775" s="16">
        <v>30.952999999999999</v>
      </c>
      <c r="F775" s="6">
        <f t="shared" si="56"/>
        <v>61.905999999999999</v>
      </c>
      <c r="K775" s="34"/>
    </row>
    <row r="776" spans="1:11" ht="27.6" x14ac:dyDescent="0.3">
      <c r="A776" s="20">
        <v>6</v>
      </c>
      <c r="B776" s="2" t="s">
        <v>86</v>
      </c>
      <c r="C776" s="14" t="s">
        <v>1</v>
      </c>
      <c r="D776" s="13">
        <v>2</v>
      </c>
      <c r="E776" s="16">
        <v>17.315000000000001</v>
      </c>
      <c r="F776" s="6">
        <f t="shared" si="56"/>
        <v>34.630000000000003</v>
      </c>
      <c r="K776" s="34"/>
    </row>
    <row r="777" spans="1:11" ht="27.6" x14ac:dyDescent="0.3">
      <c r="A777" s="20">
        <v>7</v>
      </c>
      <c r="B777" s="2" t="s">
        <v>74</v>
      </c>
      <c r="C777" s="14" t="s">
        <v>1</v>
      </c>
      <c r="D777" s="13">
        <v>1</v>
      </c>
      <c r="E777" s="16">
        <v>220.36600000000001</v>
      </c>
      <c r="F777" s="6">
        <f t="shared" si="56"/>
        <v>220.36600000000001</v>
      </c>
      <c r="K777" s="34"/>
    </row>
    <row r="778" spans="1:11" ht="27.6" x14ac:dyDescent="0.3">
      <c r="A778" s="20">
        <v>8</v>
      </c>
      <c r="B778" s="2" t="s">
        <v>87</v>
      </c>
      <c r="C778" s="14" t="s">
        <v>1</v>
      </c>
      <c r="D778" s="13">
        <v>1</v>
      </c>
      <c r="E778" s="16">
        <v>84.061999999999998</v>
      </c>
      <c r="F778" s="6">
        <f t="shared" si="56"/>
        <v>84.061999999999998</v>
      </c>
      <c r="K778" s="34"/>
    </row>
    <row r="779" spans="1:11" ht="27.6" x14ac:dyDescent="0.3">
      <c r="A779" s="20">
        <v>9</v>
      </c>
      <c r="B779" s="15" t="s">
        <v>115</v>
      </c>
      <c r="C779" s="14" t="s">
        <v>16</v>
      </c>
      <c r="D779" s="18">
        <v>3.5999999999999997E-2</v>
      </c>
      <c r="E779" s="16">
        <v>68.150000000000006</v>
      </c>
      <c r="F779" s="6">
        <f t="shared" si="56"/>
        <v>2.4533999999999998</v>
      </c>
      <c r="K779" s="34"/>
    </row>
    <row r="780" spans="1:11" ht="27.6" x14ac:dyDescent="0.3">
      <c r="A780" s="20">
        <v>10</v>
      </c>
      <c r="B780" s="2" t="s">
        <v>88</v>
      </c>
      <c r="C780" s="14" t="s">
        <v>89</v>
      </c>
      <c r="D780" s="13">
        <v>2</v>
      </c>
      <c r="E780" s="16">
        <v>28.809000000000001</v>
      </c>
      <c r="F780" s="6">
        <f t="shared" si="56"/>
        <v>57.618000000000002</v>
      </c>
      <c r="K780" s="34"/>
    </row>
    <row r="781" spans="1:11" ht="27.6" x14ac:dyDescent="0.3">
      <c r="A781" s="20">
        <v>11</v>
      </c>
      <c r="B781" s="2" t="s">
        <v>90</v>
      </c>
      <c r="C781" s="14" t="s">
        <v>89</v>
      </c>
      <c r="D781" s="13">
        <v>1</v>
      </c>
      <c r="E781" s="16">
        <v>10.07</v>
      </c>
      <c r="F781" s="6">
        <f t="shared" si="56"/>
        <v>10.07</v>
      </c>
      <c r="K781" s="34"/>
    </row>
    <row r="782" spans="1:11" ht="27.6" x14ac:dyDescent="0.3">
      <c r="A782" s="20">
        <v>12</v>
      </c>
      <c r="B782" s="15" t="s">
        <v>75</v>
      </c>
      <c r="C782" s="14" t="s">
        <v>24</v>
      </c>
      <c r="D782" s="19">
        <v>2.2000000000000002</v>
      </c>
      <c r="E782" s="16">
        <v>1.1200000000000001</v>
      </c>
      <c r="F782" s="6">
        <f t="shared" si="56"/>
        <v>2.4640000000000004</v>
      </c>
      <c r="K782" s="34"/>
    </row>
    <row r="783" spans="1:11" ht="18.75" customHeight="1" x14ac:dyDescent="0.3">
      <c r="A783" s="35" t="s">
        <v>91</v>
      </c>
      <c r="B783" s="35"/>
      <c r="C783" s="35"/>
      <c r="D783" s="13"/>
      <c r="E783" s="16"/>
      <c r="F783" s="6"/>
      <c r="K783" s="34"/>
    </row>
    <row r="784" spans="1:11" ht="27.6" x14ac:dyDescent="0.3">
      <c r="A784" s="20">
        <v>1</v>
      </c>
      <c r="B784" s="2" t="s">
        <v>14</v>
      </c>
      <c r="C784" s="14" t="s">
        <v>16</v>
      </c>
      <c r="D784" s="16">
        <v>0.44</v>
      </c>
      <c r="E784" s="16">
        <v>39.82</v>
      </c>
      <c r="F784" s="6">
        <f t="shared" ref="F784:F794" si="57">+D784*E784</f>
        <v>17.520800000000001</v>
      </c>
      <c r="K784" s="34"/>
    </row>
    <row r="785" spans="1:11" ht="27.6" x14ac:dyDescent="0.3">
      <c r="A785" s="20">
        <v>2</v>
      </c>
      <c r="B785" s="2" t="s">
        <v>92</v>
      </c>
      <c r="C785" s="14" t="s">
        <v>16</v>
      </c>
      <c r="D785" s="16">
        <v>1.19</v>
      </c>
      <c r="E785" s="16">
        <v>53.85</v>
      </c>
      <c r="F785" s="6">
        <f t="shared" si="57"/>
        <v>64.081500000000005</v>
      </c>
      <c r="K785" s="34"/>
    </row>
    <row r="786" spans="1:11" ht="27.6" x14ac:dyDescent="0.3">
      <c r="A786" s="20">
        <v>3</v>
      </c>
      <c r="B786" s="2" t="s">
        <v>93</v>
      </c>
      <c r="C786" s="14" t="s">
        <v>1</v>
      </c>
      <c r="D786" s="13">
        <v>1</v>
      </c>
      <c r="E786" s="16">
        <v>65.308000000000007</v>
      </c>
      <c r="F786" s="6">
        <f t="shared" si="57"/>
        <v>65.308000000000007</v>
      </c>
      <c r="K786" s="34"/>
    </row>
    <row r="787" spans="1:11" x14ac:dyDescent="0.3">
      <c r="A787" s="20">
        <v>4</v>
      </c>
      <c r="B787" s="2" t="s">
        <v>94</v>
      </c>
      <c r="C787" s="14" t="s">
        <v>1</v>
      </c>
      <c r="D787" s="13">
        <v>1</v>
      </c>
      <c r="E787" s="16">
        <v>49.344000000000001</v>
      </c>
      <c r="F787" s="6">
        <f t="shared" si="57"/>
        <v>49.344000000000001</v>
      </c>
      <c r="K787" s="34"/>
    </row>
    <row r="788" spans="1:11" x14ac:dyDescent="0.3">
      <c r="A788" s="20">
        <v>5</v>
      </c>
      <c r="B788" s="2" t="s">
        <v>95</v>
      </c>
      <c r="C788" s="14" t="s">
        <v>1</v>
      </c>
      <c r="D788" s="13">
        <v>1</v>
      </c>
      <c r="E788" s="16">
        <v>68.936000000000007</v>
      </c>
      <c r="F788" s="6">
        <f t="shared" si="57"/>
        <v>68.936000000000007</v>
      </c>
      <c r="K788" s="34"/>
    </row>
    <row r="789" spans="1:11" ht="27.6" x14ac:dyDescent="0.3">
      <c r="A789" s="20">
        <v>6</v>
      </c>
      <c r="B789" s="2" t="s">
        <v>96</v>
      </c>
      <c r="C789" s="14" t="s">
        <v>1</v>
      </c>
      <c r="D789" s="13">
        <v>1</v>
      </c>
      <c r="E789" s="16">
        <v>179.959</v>
      </c>
      <c r="F789" s="6">
        <f t="shared" si="57"/>
        <v>179.959</v>
      </c>
      <c r="K789" s="34"/>
    </row>
    <row r="790" spans="1:11" x14ac:dyDescent="0.3">
      <c r="A790" s="20">
        <v>7</v>
      </c>
      <c r="B790" s="15" t="s">
        <v>20</v>
      </c>
      <c r="C790" s="14" t="s">
        <v>2</v>
      </c>
      <c r="D790" s="19">
        <v>17.899999999999999</v>
      </c>
      <c r="E790" s="16">
        <v>0.89</v>
      </c>
      <c r="F790" s="6">
        <f t="shared" si="57"/>
        <v>15.930999999999999</v>
      </c>
      <c r="K790" s="34"/>
    </row>
    <row r="791" spans="1:11" x14ac:dyDescent="0.3">
      <c r="A791" s="20">
        <v>8</v>
      </c>
      <c r="B791" s="2" t="s">
        <v>21</v>
      </c>
      <c r="C791" s="14" t="s">
        <v>2</v>
      </c>
      <c r="D791" s="19">
        <v>14.4</v>
      </c>
      <c r="E791" s="16">
        <v>0.69</v>
      </c>
      <c r="F791" s="6">
        <f t="shared" si="57"/>
        <v>9.9359999999999999</v>
      </c>
      <c r="K791" s="34"/>
    </row>
    <row r="792" spans="1:11" ht="16.2" x14ac:dyDescent="0.3">
      <c r="A792" s="20">
        <v>9</v>
      </c>
      <c r="B792" s="2" t="s">
        <v>22</v>
      </c>
      <c r="C792" s="14" t="s">
        <v>16</v>
      </c>
      <c r="D792" s="19">
        <v>0.1</v>
      </c>
      <c r="E792" s="16">
        <v>2.0299999999999998</v>
      </c>
      <c r="F792" s="6">
        <f t="shared" si="57"/>
        <v>0.20299999999999999</v>
      </c>
      <c r="K792" s="34"/>
    </row>
    <row r="793" spans="1:11" ht="27.6" x14ac:dyDescent="0.3">
      <c r="A793" s="20">
        <v>10</v>
      </c>
      <c r="B793" s="15" t="s">
        <v>23</v>
      </c>
      <c r="C793" s="14" t="s">
        <v>15</v>
      </c>
      <c r="D793" s="18">
        <v>3.2300000000000002E-2</v>
      </c>
      <c r="E793" s="16">
        <v>18</v>
      </c>
      <c r="F793" s="6">
        <f t="shared" si="57"/>
        <v>0.58140000000000003</v>
      </c>
      <c r="K793" s="34"/>
    </row>
    <row r="794" spans="1:11" ht="41.4" x14ac:dyDescent="0.3">
      <c r="A794" s="20">
        <v>11</v>
      </c>
      <c r="B794" s="2" t="s">
        <v>82</v>
      </c>
      <c r="C794" s="14" t="s">
        <v>24</v>
      </c>
      <c r="D794" s="19">
        <v>9.6</v>
      </c>
      <c r="E794" s="16">
        <v>1.0740000000000001</v>
      </c>
      <c r="F794" s="6">
        <f t="shared" si="57"/>
        <v>10.3104</v>
      </c>
      <c r="K794" s="34"/>
    </row>
    <row r="795" spans="1:11" ht="18" customHeight="1" x14ac:dyDescent="0.3">
      <c r="A795" s="35" t="s">
        <v>166</v>
      </c>
      <c r="B795" s="35"/>
      <c r="C795" s="35"/>
      <c r="D795" s="13"/>
      <c r="E795" s="16"/>
      <c r="F795" s="6"/>
      <c r="K795" s="34"/>
    </row>
    <row r="796" spans="1:11" ht="18" customHeight="1" x14ac:dyDescent="0.3">
      <c r="A796" s="35" t="s">
        <v>68</v>
      </c>
      <c r="B796" s="35" t="s">
        <v>68</v>
      </c>
      <c r="C796" s="35"/>
      <c r="D796" s="13"/>
      <c r="E796" s="16"/>
      <c r="F796" s="6"/>
      <c r="K796" s="34"/>
    </row>
    <row r="797" spans="1:11" x14ac:dyDescent="0.3">
      <c r="A797" s="20">
        <v>1</v>
      </c>
      <c r="B797" s="2" t="s">
        <v>70</v>
      </c>
      <c r="C797" s="14" t="s">
        <v>1</v>
      </c>
      <c r="D797" s="13">
        <v>2</v>
      </c>
      <c r="E797" s="16">
        <v>158.53299999999999</v>
      </c>
      <c r="F797" s="6">
        <f t="shared" ref="F797:F808" si="58">+D797*E797</f>
        <v>317.06599999999997</v>
      </c>
      <c r="K797" s="34"/>
    </row>
    <row r="798" spans="1:11" x14ac:dyDescent="0.3">
      <c r="A798" s="20">
        <v>2</v>
      </c>
      <c r="B798" s="2" t="s">
        <v>84</v>
      </c>
      <c r="C798" s="14" t="s">
        <v>1</v>
      </c>
      <c r="D798" s="13">
        <v>1</v>
      </c>
      <c r="E798" s="16">
        <v>55.738999999999997</v>
      </c>
      <c r="F798" s="6">
        <f t="shared" si="58"/>
        <v>55.738999999999997</v>
      </c>
      <c r="K798" s="34"/>
    </row>
    <row r="799" spans="1:11" ht="27.6" x14ac:dyDescent="0.3">
      <c r="A799" s="20">
        <v>3</v>
      </c>
      <c r="B799" s="2" t="s">
        <v>71</v>
      </c>
      <c r="C799" s="14" t="s">
        <v>1</v>
      </c>
      <c r="D799" s="13">
        <v>1</v>
      </c>
      <c r="E799" s="16">
        <v>60.337000000000003</v>
      </c>
      <c r="F799" s="6">
        <f t="shared" si="58"/>
        <v>60.337000000000003</v>
      </c>
      <c r="K799" s="34"/>
    </row>
    <row r="800" spans="1:11" ht="27.6" x14ac:dyDescent="0.3">
      <c r="A800" s="20">
        <v>4</v>
      </c>
      <c r="B800" s="2" t="s">
        <v>85</v>
      </c>
      <c r="C800" s="14" t="s">
        <v>1</v>
      </c>
      <c r="D800" s="13">
        <v>1</v>
      </c>
      <c r="E800" s="16">
        <v>19.663</v>
      </c>
      <c r="F800" s="6">
        <f t="shared" si="58"/>
        <v>19.663</v>
      </c>
      <c r="K800" s="34"/>
    </row>
    <row r="801" spans="1:11" ht="27.6" x14ac:dyDescent="0.3">
      <c r="A801" s="20">
        <v>5</v>
      </c>
      <c r="B801" s="2" t="s">
        <v>73</v>
      </c>
      <c r="C801" s="14" t="s">
        <v>1</v>
      </c>
      <c r="D801" s="13">
        <v>2</v>
      </c>
      <c r="E801" s="16">
        <v>30.952999999999999</v>
      </c>
      <c r="F801" s="6">
        <f t="shared" si="58"/>
        <v>61.905999999999999</v>
      </c>
      <c r="K801" s="34"/>
    </row>
    <row r="802" spans="1:11" ht="27.6" x14ac:dyDescent="0.3">
      <c r="A802" s="20">
        <v>6</v>
      </c>
      <c r="B802" s="2" t="s">
        <v>86</v>
      </c>
      <c r="C802" s="14" t="s">
        <v>1</v>
      </c>
      <c r="D802" s="13">
        <v>2</v>
      </c>
      <c r="E802" s="16">
        <v>17.315000000000001</v>
      </c>
      <c r="F802" s="6">
        <f t="shared" si="58"/>
        <v>34.630000000000003</v>
      </c>
      <c r="K802" s="34"/>
    </row>
    <row r="803" spans="1:11" ht="27.6" x14ac:dyDescent="0.3">
      <c r="A803" s="20">
        <v>7</v>
      </c>
      <c r="B803" s="2" t="s">
        <v>74</v>
      </c>
      <c r="C803" s="14" t="s">
        <v>1</v>
      </c>
      <c r="D803" s="13">
        <v>1</v>
      </c>
      <c r="E803" s="16">
        <v>220.36600000000001</v>
      </c>
      <c r="F803" s="6">
        <f t="shared" si="58"/>
        <v>220.36600000000001</v>
      </c>
      <c r="K803" s="34"/>
    </row>
    <row r="804" spans="1:11" ht="27.6" x14ac:dyDescent="0.3">
      <c r="A804" s="20">
        <v>8</v>
      </c>
      <c r="B804" s="2" t="s">
        <v>87</v>
      </c>
      <c r="C804" s="14" t="s">
        <v>1</v>
      </c>
      <c r="D804" s="13">
        <v>1</v>
      </c>
      <c r="E804" s="16">
        <v>84.061999999999998</v>
      </c>
      <c r="F804" s="6">
        <f t="shared" si="58"/>
        <v>84.061999999999998</v>
      </c>
      <c r="K804" s="34"/>
    </row>
    <row r="805" spans="1:11" ht="27.6" x14ac:dyDescent="0.3">
      <c r="A805" s="20">
        <v>9</v>
      </c>
      <c r="B805" s="15" t="s">
        <v>115</v>
      </c>
      <c r="C805" s="14" t="s">
        <v>16</v>
      </c>
      <c r="D805" s="18">
        <v>3.5999999999999997E-2</v>
      </c>
      <c r="E805" s="16">
        <v>68.150000000000006</v>
      </c>
      <c r="F805" s="6">
        <f t="shared" si="58"/>
        <v>2.4533999999999998</v>
      </c>
      <c r="K805" s="34"/>
    </row>
    <row r="806" spans="1:11" ht="27.6" x14ac:dyDescent="0.3">
      <c r="A806" s="20">
        <v>10</v>
      </c>
      <c r="B806" s="2" t="s">
        <v>88</v>
      </c>
      <c r="C806" s="14" t="s">
        <v>89</v>
      </c>
      <c r="D806" s="13">
        <v>2</v>
      </c>
      <c r="E806" s="16">
        <v>28.809000000000001</v>
      </c>
      <c r="F806" s="6">
        <f t="shared" si="58"/>
        <v>57.618000000000002</v>
      </c>
      <c r="K806" s="34"/>
    </row>
    <row r="807" spans="1:11" ht="27.6" x14ac:dyDescent="0.3">
      <c r="A807" s="20">
        <v>11</v>
      </c>
      <c r="B807" s="2" t="s">
        <v>90</v>
      </c>
      <c r="C807" s="14" t="s">
        <v>89</v>
      </c>
      <c r="D807" s="13">
        <v>1</v>
      </c>
      <c r="E807" s="16">
        <v>10.07</v>
      </c>
      <c r="F807" s="6">
        <f t="shared" si="58"/>
        <v>10.07</v>
      </c>
      <c r="K807" s="34"/>
    </row>
    <row r="808" spans="1:11" ht="27.6" x14ac:dyDescent="0.3">
      <c r="A808" s="20">
        <v>12</v>
      </c>
      <c r="B808" s="15" t="s">
        <v>75</v>
      </c>
      <c r="C808" s="14" t="s">
        <v>24</v>
      </c>
      <c r="D808" s="19">
        <v>2.2000000000000002</v>
      </c>
      <c r="E808" s="16">
        <v>1.1200000000000001</v>
      </c>
      <c r="F808" s="6">
        <f t="shared" si="58"/>
        <v>2.4640000000000004</v>
      </c>
      <c r="K808" s="34"/>
    </row>
    <row r="809" spans="1:11" ht="21.75" customHeight="1" x14ac:dyDescent="0.3">
      <c r="A809" s="35" t="s">
        <v>91</v>
      </c>
      <c r="B809" s="35"/>
      <c r="C809" s="35"/>
      <c r="D809" s="13"/>
      <c r="E809" s="16"/>
      <c r="F809" s="6"/>
      <c r="K809" s="34"/>
    </row>
    <row r="810" spans="1:11" ht="27.6" x14ac:dyDescent="0.3">
      <c r="A810" s="20">
        <v>1</v>
      </c>
      <c r="B810" s="2" t="s">
        <v>14</v>
      </c>
      <c r="C810" s="14" t="s">
        <v>16</v>
      </c>
      <c r="D810" s="16">
        <v>0.44</v>
      </c>
      <c r="E810" s="16">
        <v>39.82</v>
      </c>
      <c r="F810" s="6">
        <f t="shared" ref="F810:F820" si="59">+D810*E810</f>
        <v>17.520800000000001</v>
      </c>
      <c r="K810" s="34"/>
    </row>
    <row r="811" spans="1:11" ht="27.6" x14ac:dyDescent="0.3">
      <c r="A811" s="20">
        <v>2</v>
      </c>
      <c r="B811" s="2" t="s">
        <v>92</v>
      </c>
      <c r="C811" s="14" t="s">
        <v>16</v>
      </c>
      <c r="D811" s="16">
        <v>1.19</v>
      </c>
      <c r="E811" s="16">
        <v>53.85</v>
      </c>
      <c r="F811" s="6">
        <f t="shared" si="59"/>
        <v>64.081500000000005</v>
      </c>
      <c r="K811" s="34"/>
    </row>
    <row r="812" spans="1:11" ht="27.6" x14ac:dyDescent="0.3">
      <c r="A812" s="20">
        <v>3</v>
      </c>
      <c r="B812" s="2" t="s">
        <v>93</v>
      </c>
      <c r="C812" s="14" t="s">
        <v>1</v>
      </c>
      <c r="D812" s="13">
        <v>1</v>
      </c>
      <c r="E812" s="16">
        <v>65.308000000000007</v>
      </c>
      <c r="F812" s="6">
        <f t="shared" si="59"/>
        <v>65.308000000000007</v>
      </c>
      <c r="K812" s="34"/>
    </row>
    <row r="813" spans="1:11" x14ac:dyDescent="0.3">
      <c r="A813" s="20">
        <v>4</v>
      </c>
      <c r="B813" s="2" t="s">
        <v>94</v>
      </c>
      <c r="C813" s="14" t="s">
        <v>1</v>
      </c>
      <c r="D813" s="13">
        <v>1</v>
      </c>
      <c r="E813" s="16">
        <v>49.344000000000001</v>
      </c>
      <c r="F813" s="6">
        <f t="shared" si="59"/>
        <v>49.344000000000001</v>
      </c>
      <c r="K813" s="34"/>
    </row>
    <row r="814" spans="1:11" x14ac:dyDescent="0.3">
      <c r="A814" s="20">
        <v>5</v>
      </c>
      <c r="B814" s="2" t="s">
        <v>95</v>
      </c>
      <c r="C814" s="14" t="s">
        <v>1</v>
      </c>
      <c r="D814" s="13">
        <v>1</v>
      </c>
      <c r="E814" s="16">
        <v>68.936000000000007</v>
      </c>
      <c r="F814" s="6">
        <f t="shared" si="59"/>
        <v>68.936000000000007</v>
      </c>
      <c r="K814" s="34"/>
    </row>
    <row r="815" spans="1:11" ht="27.6" x14ac:dyDescent="0.3">
      <c r="A815" s="20">
        <v>6</v>
      </c>
      <c r="B815" s="2" t="s">
        <v>96</v>
      </c>
      <c r="C815" s="14" t="s">
        <v>1</v>
      </c>
      <c r="D815" s="13">
        <v>1</v>
      </c>
      <c r="E815" s="16">
        <v>179.959</v>
      </c>
      <c r="F815" s="6">
        <f t="shared" si="59"/>
        <v>179.959</v>
      </c>
      <c r="K815" s="34"/>
    </row>
    <row r="816" spans="1:11" x14ac:dyDescent="0.3">
      <c r="A816" s="20">
        <v>7</v>
      </c>
      <c r="B816" s="15" t="s">
        <v>20</v>
      </c>
      <c r="C816" s="14" t="s">
        <v>2</v>
      </c>
      <c r="D816" s="19">
        <v>17.899999999999999</v>
      </c>
      <c r="E816" s="16">
        <v>0.89</v>
      </c>
      <c r="F816" s="6">
        <f t="shared" si="59"/>
        <v>15.930999999999999</v>
      </c>
      <c r="K816" s="34"/>
    </row>
    <row r="817" spans="1:11" x14ac:dyDescent="0.3">
      <c r="A817" s="20">
        <v>8</v>
      </c>
      <c r="B817" s="2" t="s">
        <v>21</v>
      </c>
      <c r="C817" s="14" t="s">
        <v>2</v>
      </c>
      <c r="D817" s="19">
        <v>14.4</v>
      </c>
      <c r="E817" s="16">
        <v>0.69</v>
      </c>
      <c r="F817" s="6">
        <f t="shared" si="59"/>
        <v>9.9359999999999999</v>
      </c>
      <c r="K817" s="34"/>
    </row>
    <row r="818" spans="1:11" ht="16.2" x14ac:dyDescent="0.3">
      <c r="A818" s="20">
        <v>9</v>
      </c>
      <c r="B818" s="2" t="s">
        <v>22</v>
      </c>
      <c r="C818" s="14" t="s">
        <v>16</v>
      </c>
      <c r="D818" s="19">
        <v>0.1</v>
      </c>
      <c r="E818" s="16">
        <v>2.0299999999999998</v>
      </c>
      <c r="F818" s="6">
        <f t="shared" si="59"/>
        <v>0.20299999999999999</v>
      </c>
      <c r="K818" s="34"/>
    </row>
    <row r="819" spans="1:11" ht="27.6" x14ac:dyDescent="0.3">
      <c r="A819" s="20">
        <v>10</v>
      </c>
      <c r="B819" s="15" t="s">
        <v>23</v>
      </c>
      <c r="C819" s="14" t="s">
        <v>15</v>
      </c>
      <c r="D819" s="18">
        <v>3.2300000000000002E-2</v>
      </c>
      <c r="E819" s="16">
        <v>18</v>
      </c>
      <c r="F819" s="6">
        <f t="shared" si="59"/>
        <v>0.58140000000000003</v>
      </c>
      <c r="K819" s="34"/>
    </row>
    <row r="820" spans="1:11" ht="41.4" x14ac:dyDescent="0.3">
      <c r="A820" s="20">
        <v>11</v>
      </c>
      <c r="B820" s="2" t="s">
        <v>82</v>
      </c>
      <c r="C820" s="14" t="s">
        <v>24</v>
      </c>
      <c r="D820" s="19">
        <v>9.6</v>
      </c>
      <c r="E820" s="16">
        <v>1.0740000000000001</v>
      </c>
      <c r="F820" s="6">
        <f t="shared" si="59"/>
        <v>10.3104</v>
      </c>
      <c r="K820" s="34"/>
    </row>
    <row r="821" spans="1:11" x14ac:dyDescent="0.3">
      <c r="A821" s="35" t="s">
        <v>167</v>
      </c>
      <c r="B821" s="35"/>
      <c r="C821" s="35"/>
      <c r="D821" s="13"/>
      <c r="E821" s="16"/>
      <c r="F821" s="6"/>
      <c r="K821" s="34"/>
    </row>
    <row r="822" spans="1:11" x14ac:dyDescent="0.3">
      <c r="A822" s="35" t="s">
        <v>68</v>
      </c>
      <c r="B822" s="35" t="s">
        <v>68</v>
      </c>
      <c r="C822" s="35"/>
      <c r="D822" s="13"/>
      <c r="E822" s="16"/>
      <c r="F822" s="6"/>
      <c r="K822" s="34"/>
    </row>
    <row r="823" spans="1:11" x14ac:dyDescent="0.3">
      <c r="A823" s="20">
        <v>1</v>
      </c>
      <c r="B823" s="2" t="s">
        <v>70</v>
      </c>
      <c r="C823" s="14" t="s">
        <v>1</v>
      </c>
      <c r="D823" s="13">
        <v>2</v>
      </c>
      <c r="E823" s="16">
        <v>158.53299999999999</v>
      </c>
      <c r="F823" s="6">
        <f t="shared" ref="F823:F834" si="60">+D823*E823</f>
        <v>317.06599999999997</v>
      </c>
      <c r="K823" s="34"/>
    </row>
    <row r="824" spans="1:11" x14ac:dyDescent="0.3">
      <c r="A824" s="20">
        <v>2</v>
      </c>
      <c r="B824" s="2" t="s">
        <v>84</v>
      </c>
      <c r="C824" s="14" t="s">
        <v>1</v>
      </c>
      <c r="D824" s="13">
        <v>1</v>
      </c>
      <c r="E824" s="16">
        <v>55.738999999999997</v>
      </c>
      <c r="F824" s="6">
        <f t="shared" si="60"/>
        <v>55.738999999999997</v>
      </c>
      <c r="K824" s="34"/>
    </row>
    <row r="825" spans="1:11" ht="27.6" x14ac:dyDescent="0.3">
      <c r="A825" s="20">
        <v>3</v>
      </c>
      <c r="B825" s="2" t="s">
        <v>71</v>
      </c>
      <c r="C825" s="14" t="s">
        <v>1</v>
      </c>
      <c r="D825" s="13">
        <v>1</v>
      </c>
      <c r="E825" s="16">
        <v>60.337000000000003</v>
      </c>
      <c r="F825" s="6">
        <f t="shared" si="60"/>
        <v>60.337000000000003</v>
      </c>
      <c r="K825" s="34"/>
    </row>
    <row r="826" spans="1:11" ht="27.6" x14ac:dyDescent="0.3">
      <c r="A826" s="20">
        <v>4</v>
      </c>
      <c r="B826" s="2" t="s">
        <v>85</v>
      </c>
      <c r="C826" s="14" t="s">
        <v>1</v>
      </c>
      <c r="D826" s="13">
        <v>1</v>
      </c>
      <c r="E826" s="16">
        <v>19.663</v>
      </c>
      <c r="F826" s="6">
        <f t="shared" si="60"/>
        <v>19.663</v>
      </c>
      <c r="K826" s="34"/>
    </row>
    <row r="827" spans="1:11" ht="27.6" x14ac:dyDescent="0.3">
      <c r="A827" s="20">
        <v>5</v>
      </c>
      <c r="B827" s="2" t="s">
        <v>73</v>
      </c>
      <c r="C827" s="14" t="s">
        <v>1</v>
      </c>
      <c r="D827" s="13">
        <v>2</v>
      </c>
      <c r="E827" s="16">
        <v>30.952999999999999</v>
      </c>
      <c r="F827" s="6">
        <f t="shared" si="60"/>
        <v>61.905999999999999</v>
      </c>
      <c r="K827" s="34"/>
    </row>
    <row r="828" spans="1:11" ht="27.6" x14ac:dyDescent="0.3">
      <c r="A828" s="20">
        <v>6</v>
      </c>
      <c r="B828" s="2" t="s">
        <v>86</v>
      </c>
      <c r="C828" s="14" t="s">
        <v>1</v>
      </c>
      <c r="D828" s="13">
        <v>2</v>
      </c>
      <c r="E828" s="16">
        <v>17.614999999999998</v>
      </c>
      <c r="F828" s="6">
        <f t="shared" si="60"/>
        <v>35.229999999999997</v>
      </c>
      <c r="K828" s="34"/>
    </row>
    <row r="829" spans="1:11" ht="27.6" x14ac:dyDescent="0.3">
      <c r="A829" s="20">
        <v>7</v>
      </c>
      <c r="B829" s="2" t="s">
        <v>74</v>
      </c>
      <c r="C829" s="14" t="s">
        <v>1</v>
      </c>
      <c r="D829" s="13">
        <v>1</v>
      </c>
      <c r="E829" s="16">
        <v>220.36600000000001</v>
      </c>
      <c r="F829" s="6">
        <f t="shared" si="60"/>
        <v>220.36600000000001</v>
      </c>
      <c r="K829" s="34"/>
    </row>
    <row r="830" spans="1:11" ht="27.6" x14ac:dyDescent="0.3">
      <c r="A830" s="20">
        <v>8</v>
      </c>
      <c r="B830" s="2" t="s">
        <v>87</v>
      </c>
      <c r="C830" s="14" t="s">
        <v>1</v>
      </c>
      <c r="D830" s="13">
        <v>1</v>
      </c>
      <c r="E830" s="16">
        <v>84.061999999999998</v>
      </c>
      <c r="F830" s="6">
        <f t="shared" si="60"/>
        <v>84.061999999999998</v>
      </c>
      <c r="K830" s="34"/>
    </row>
    <row r="831" spans="1:11" ht="27.6" x14ac:dyDescent="0.3">
      <c r="A831" s="20">
        <v>9</v>
      </c>
      <c r="B831" s="15" t="s">
        <v>115</v>
      </c>
      <c r="C831" s="14" t="s">
        <v>16</v>
      </c>
      <c r="D831" s="18">
        <v>3.5999999999999997E-2</v>
      </c>
      <c r="E831" s="16">
        <v>68.150000000000006</v>
      </c>
      <c r="F831" s="6">
        <f t="shared" si="60"/>
        <v>2.4533999999999998</v>
      </c>
      <c r="K831" s="34"/>
    </row>
    <row r="832" spans="1:11" ht="27.6" x14ac:dyDescent="0.3">
      <c r="A832" s="20">
        <v>10</v>
      </c>
      <c r="B832" s="2" t="s">
        <v>88</v>
      </c>
      <c r="C832" s="14" t="s">
        <v>89</v>
      </c>
      <c r="D832" s="13">
        <v>2</v>
      </c>
      <c r="E832" s="16">
        <v>28.809000000000001</v>
      </c>
      <c r="F832" s="6">
        <f t="shared" si="60"/>
        <v>57.618000000000002</v>
      </c>
      <c r="K832" s="34"/>
    </row>
    <row r="833" spans="1:11" ht="27.6" x14ac:dyDescent="0.3">
      <c r="A833" s="20">
        <v>11</v>
      </c>
      <c r="B833" s="2" t="s">
        <v>90</v>
      </c>
      <c r="C833" s="14" t="s">
        <v>89</v>
      </c>
      <c r="D833" s="13">
        <v>1</v>
      </c>
      <c r="E833" s="16">
        <v>10.07</v>
      </c>
      <c r="F833" s="6">
        <f t="shared" si="60"/>
        <v>10.07</v>
      </c>
      <c r="K833" s="34"/>
    </row>
    <row r="834" spans="1:11" ht="27.6" x14ac:dyDescent="0.3">
      <c r="A834" s="20">
        <v>12</v>
      </c>
      <c r="B834" s="15" t="s">
        <v>75</v>
      </c>
      <c r="C834" s="14" t="s">
        <v>24</v>
      </c>
      <c r="D834" s="19">
        <v>2.2000000000000002</v>
      </c>
      <c r="E834" s="16">
        <v>1.1200000000000001</v>
      </c>
      <c r="F834" s="6">
        <f t="shared" si="60"/>
        <v>2.4640000000000004</v>
      </c>
      <c r="K834" s="34"/>
    </row>
    <row r="835" spans="1:11" ht="20.25" customHeight="1" x14ac:dyDescent="0.3">
      <c r="A835" s="35" t="s">
        <v>91</v>
      </c>
      <c r="B835" s="35"/>
      <c r="C835" s="35"/>
      <c r="D835" s="13"/>
      <c r="E835" s="16"/>
      <c r="F835" s="6"/>
      <c r="K835" s="34"/>
    </row>
    <row r="836" spans="1:11" ht="27.6" x14ac:dyDescent="0.3">
      <c r="A836" s="20">
        <v>1</v>
      </c>
      <c r="B836" s="2" t="s">
        <v>14</v>
      </c>
      <c r="C836" s="14" t="s">
        <v>16</v>
      </c>
      <c r="D836" s="16">
        <v>0.44</v>
      </c>
      <c r="E836" s="16">
        <v>39.82</v>
      </c>
      <c r="F836" s="6">
        <f t="shared" ref="F836:F846" si="61">+D836*E836</f>
        <v>17.520800000000001</v>
      </c>
      <c r="K836" s="34"/>
    </row>
    <row r="837" spans="1:11" ht="27.6" x14ac:dyDescent="0.3">
      <c r="A837" s="20">
        <v>2</v>
      </c>
      <c r="B837" s="2" t="s">
        <v>92</v>
      </c>
      <c r="C837" s="14" t="s">
        <v>16</v>
      </c>
      <c r="D837" s="16">
        <v>1.19</v>
      </c>
      <c r="E837" s="16">
        <v>53.85</v>
      </c>
      <c r="F837" s="6">
        <f t="shared" si="61"/>
        <v>64.081500000000005</v>
      </c>
      <c r="K837" s="34"/>
    </row>
    <row r="838" spans="1:11" ht="27.6" x14ac:dyDescent="0.3">
      <c r="A838" s="20">
        <v>3</v>
      </c>
      <c r="B838" s="2" t="s">
        <v>93</v>
      </c>
      <c r="C838" s="14" t="s">
        <v>1</v>
      </c>
      <c r="D838" s="13">
        <v>1</v>
      </c>
      <c r="E838" s="16">
        <v>65.308000000000007</v>
      </c>
      <c r="F838" s="6">
        <f t="shared" si="61"/>
        <v>65.308000000000007</v>
      </c>
      <c r="K838" s="34"/>
    </row>
    <row r="839" spans="1:11" x14ac:dyDescent="0.3">
      <c r="A839" s="20">
        <v>4</v>
      </c>
      <c r="B839" s="2" t="s">
        <v>94</v>
      </c>
      <c r="C839" s="14" t="s">
        <v>1</v>
      </c>
      <c r="D839" s="13">
        <v>1</v>
      </c>
      <c r="E839" s="16">
        <v>49.344000000000001</v>
      </c>
      <c r="F839" s="6">
        <f t="shared" si="61"/>
        <v>49.344000000000001</v>
      </c>
      <c r="K839" s="34"/>
    </row>
    <row r="840" spans="1:11" x14ac:dyDescent="0.3">
      <c r="A840" s="20">
        <v>5</v>
      </c>
      <c r="B840" s="2" t="s">
        <v>95</v>
      </c>
      <c r="C840" s="14" t="s">
        <v>1</v>
      </c>
      <c r="D840" s="13">
        <v>1</v>
      </c>
      <c r="E840" s="16">
        <v>68.936000000000007</v>
      </c>
      <c r="F840" s="6">
        <f t="shared" si="61"/>
        <v>68.936000000000007</v>
      </c>
      <c r="K840" s="34"/>
    </row>
    <row r="841" spans="1:11" ht="27.6" x14ac:dyDescent="0.3">
      <c r="A841" s="20">
        <v>6</v>
      </c>
      <c r="B841" s="2" t="s">
        <v>96</v>
      </c>
      <c r="C841" s="14" t="s">
        <v>1</v>
      </c>
      <c r="D841" s="13">
        <v>1</v>
      </c>
      <c r="E841" s="16">
        <v>179.959</v>
      </c>
      <c r="F841" s="6">
        <f t="shared" si="61"/>
        <v>179.959</v>
      </c>
      <c r="K841" s="34"/>
    </row>
    <row r="842" spans="1:11" x14ac:dyDescent="0.3">
      <c r="A842" s="20">
        <v>7</v>
      </c>
      <c r="B842" s="15" t="s">
        <v>20</v>
      </c>
      <c r="C842" s="14" t="s">
        <v>2</v>
      </c>
      <c r="D842" s="19">
        <v>17.899999999999999</v>
      </c>
      <c r="E842" s="16">
        <v>0.89</v>
      </c>
      <c r="F842" s="6">
        <f t="shared" si="61"/>
        <v>15.930999999999999</v>
      </c>
      <c r="K842" s="34"/>
    </row>
    <row r="843" spans="1:11" x14ac:dyDescent="0.3">
      <c r="A843" s="20">
        <v>8</v>
      </c>
      <c r="B843" s="2" t="s">
        <v>21</v>
      </c>
      <c r="C843" s="14" t="s">
        <v>2</v>
      </c>
      <c r="D843" s="19">
        <v>14.4</v>
      </c>
      <c r="E843" s="16">
        <v>0.69</v>
      </c>
      <c r="F843" s="6">
        <f t="shared" si="61"/>
        <v>9.9359999999999999</v>
      </c>
      <c r="K843" s="34"/>
    </row>
    <row r="844" spans="1:11" ht="16.2" x14ac:dyDescent="0.3">
      <c r="A844" s="20">
        <v>9</v>
      </c>
      <c r="B844" s="2" t="s">
        <v>22</v>
      </c>
      <c r="C844" s="14" t="s">
        <v>16</v>
      </c>
      <c r="D844" s="19">
        <v>0.1</v>
      </c>
      <c r="E844" s="16">
        <v>2.0299999999999998</v>
      </c>
      <c r="F844" s="6">
        <f t="shared" si="61"/>
        <v>0.20299999999999999</v>
      </c>
      <c r="K844" s="34"/>
    </row>
    <row r="845" spans="1:11" ht="27.6" x14ac:dyDescent="0.3">
      <c r="A845" s="20">
        <v>10</v>
      </c>
      <c r="B845" s="15" t="s">
        <v>23</v>
      </c>
      <c r="C845" s="14" t="s">
        <v>15</v>
      </c>
      <c r="D845" s="18">
        <v>3.2300000000000002E-2</v>
      </c>
      <c r="E845" s="16">
        <v>18</v>
      </c>
      <c r="F845" s="6">
        <f t="shared" si="61"/>
        <v>0.58140000000000003</v>
      </c>
      <c r="K845" s="34"/>
    </row>
    <row r="846" spans="1:11" ht="41.4" x14ac:dyDescent="0.3">
      <c r="A846" s="20">
        <v>11</v>
      </c>
      <c r="B846" s="2" t="s">
        <v>82</v>
      </c>
      <c r="C846" s="14" t="s">
        <v>24</v>
      </c>
      <c r="D846" s="19">
        <v>9.6</v>
      </c>
      <c r="E846" s="16">
        <v>1.0740000000000001</v>
      </c>
      <c r="F846" s="6">
        <f t="shared" si="61"/>
        <v>10.3104</v>
      </c>
      <c r="K846" s="34"/>
    </row>
    <row r="847" spans="1:11" x14ac:dyDescent="0.3">
      <c r="A847" s="35" t="s">
        <v>168</v>
      </c>
      <c r="B847" s="35"/>
      <c r="C847" s="35"/>
      <c r="D847" s="13"/>
      <c r="E847" s="16"/>
      <c r="F847" s="6"/>
      <c r="K847" s="34"/>
    </row>
    <row r="848" spans="1:11" x14ac:dyDescent="0.3">
      <c r="A848" s="35" t="s">
        <v>68</v>
      </c>
      <c r="B848" s="35" t="s">
        <v>68</v>
      </c>
      <c r="C848" s="35"/>
      <c r="D848" s="13"/>
      <c r="E848" s="16"/>
      <c r="F848" s="6"/>
      <c r="K848" s="34"/>
    </row>
    <row r="849" spans="1:11" x14ac:dyDescent="0.3">
      <c r="A849" s="20">
        <v>1</v>
      </c>
      <c r="B849" s="2" t="s">
        <v>70</v>
      </c>
      <c r="C849" s="14" t="s">
        <v>1</v>
      </c>
      <c r="D849" s="13">
        <v>1</v>
      </c>
      <c r="E849" s="16">
        <v>158.53299999999999</v>
      </c>
      <c r="F849" s="6">
        <f t="shared" ref="F849:F854" si="62">+D849*E849</f>
        <v>158.53299999999999</v>
      </c>
      <c r="K849" s="34"/>
    </row>
    <row r="850" spans="1:11" ht="27.6" x14ac:dyDescent="0.3">
      <c r="A850" s="20">
        <v>2</v>
      </c>
      <c r="B850" s="2" t="s">
        <v>73</v>
      </c>
      <c r="C850" s="14" t="s">
        <v>1</v>
      </c>
      <c r="D850" s="13">
        <v>2</v>
      </c>
      <c r="E850" s="16">
        <v>30.952999999999999</v>
      </c>
      <c r="F850" s="6">
        <f t="shared" si="62"/>
        <v>61.905999999999999</v>
      </c>
      <c r="K850" s="34"/>
    </row>
    <row r="851" spans="1:11" ht="27.6" x14ac:dyDescent="0.3">
      <c r="A851" s="20">
        <v>3</v>
      </c>
      <c r="B851" s="2" t="s">
        <v>74</v>
      </c>
      <c r="C851" s="14" t="s">
        <v>1</v>
      </c>
      <c r="D851" s="13">
        <v>1</v>
      </c>
      <c r="E851" s="16">
        <v>220.36600000000001</v>
      </c>
      <c r="F851" s="6">
        <f t="shared" si="62"/>
        <v>220.36600000000001</v>
      </c>
      <c r="K851" s="34"/>
    </row>
    <row r="852" spans="1:11" ht="27.6" x14ac:dyDescent="0.3">
      <c r="A852" s="20">
        <v>4</v>
      </c>
      <c r="B852" s="15" t="s">
        <v>115</v>
      </c>
      <c r="C852" s="14" t="s">
        <v>16</v>
      </c>
      <c r="D852" s="18">
        <v>3.5999999999999997E-2</v>
      </c>
      <c r="E852" s="16">
        <v>68.150000000000006</v>
      </c>
      <c r="F852" s="6">
        <f t="shared" si="62"/>
        <v>2.4533999999999998</v>
      </c>
      <c r="K852" s="34"/>
    </row>
    <row r="853" spans="1:11" ht="27.6" x14ac:dyDescent="0.3">
      <c r="A853" s="20">
        <v>5</v>
      </c>
      <c r="B853" s="2" t="s">
        <v>88</v>
      </c>
      <c r="C853" s="14" t="s">
        <v>89</v>
      </c>
      <c r="D853" s="13">
        <v>2</v>
      </c>
      <c r="E853" s="16">
        <v>28.809000000000001</v>
      </c>
      <c r="F853" s="6">
        <f t="shared" si="62"/>
        <v>57.618000000000002</v>
      </c>
      <c r="K853" s="34"/>
    </row>
    <row r="854" spans="1:11" ht="27.6" x14ac:dyDescent="0.3">
      <c r="A854" s="20">
        <v>6</v>
      </c>
      <c r="B854" s="15" t="s">
        <v>75</v>
      </c>
      <c r="C854" s="14" t="s">
        <v>24</v>
      </c>
      <c r="D854" s="19">
        <v>1.71</v>
      </c>
      <c r="E854" s="16">
        <v>1.1200000000000001</v>
      </c>
      <c r="F854" s="6">
        <f t="shared" si="62"/>
        <v>1.9152000000000002</v>
      </c>
      <c r="K854" s="34"/>
    </row>
    <row r="855" spans="1:11" x14ac:dyDescent="0.3">
      <c r="A855" s="35" t="s">
        <v>112</v>
      </c>
      <c r="B855" s="35"/>
      <c r="C855" s="35"/>
      <c r="D855" s="13"/>
      <c r="E855" s="16"/>
      <c r="F855" s="6"/>
      <c r="K855" s="34"/>
    </row>
    <row r="856" spans="1:11" ht="27.6" x14ac:dyDescent="0.3">
      <c r="A856" s="20">
        <v>1</v>
      </c>
      <c r="B856" s="2" t="s">
        <v>14</v>
      </c>
      <c r="C856" s="14" t="s">
        <v>16</v>
      </c>
      <c r="D856" s="16">
        <v>0.26</v>
      </c>
      <c r="E856" s="16">
        <v>39.82</v>
      </c>
      <c r="F856" s="6">
        <f t="shared" ref="F856:F866" si="63">+D856*E856</f>
        <v>10.353200000000001</v>
      </c>
      <c r="K856" s="34"/>
    </row>
    <row r="857" spans="1:11" ht="27.6" x14ac:dyDescent="0.3">
      <c r="A857" s="20">
        <v>2</v>
      </c>
      <c r="B857" s="2" t="s">
        <v>17</v>
      </c>
      <c r="C857" s="14" t="s">
        <v>16</v>
      </c>
      <c r="D857" s="19">
        <v>0.7</v>
      </c>
      <c r="E857" s="16">
        <v>53.85</v>
      </c>
      <c r="F857" s="6">
        <f t="shared" si="63"/>
        <v>37.695</v>
      </c>
      <c r="K857" s="34"/>
    </row>
    <row r="858" spans="1:11" ht="27.6" x14ac:dyDescent="0.3">
      <c r="A858" s="20">
        <v>3</v>
      </c>
      <c r="B858" s="2" t="s">
        <v>18</v>
      </c>
      <c r="C858" s="14" t="s">
        <v>1</v>
      </c>
      <c r="D858" s="13">
        <v>1</v>
      </c>
      <c r="E858" s="16">
        <v>29.026</v>
      </c>
      <c r="F858" s="6">
        <f t="shared" si="63"/>
        <v>29.026</v>
      </c>
      <c r="K858" s="34"/>
    </row>
    <row r="859" spans="1:11" x14ac:dyDescent="0.3">
      <c r="A859" s="20">
        <v>4</v>
      </c>
      <c r="B859" s="2" t="s">
        <v>19</v>
      </c>
      <c r="C859" s="14" t="s">
        <v>1</v>
      </c>
      <c r="D859" s="13">
        <v>1</v>
      </c>
      <c r="E859" s="16">
        <v>30.477</v>
      </c>
      <c r="F859" s="6">
        <f t="shared" si="63"/>
        <v>30.477</v>
      </c>
      <c r="K859" s="34"/>
    </row>
    <row r="860" spans="1:11" x14ac:dyDescent="0.3">
      <c r="A860" s="20">
        <v>5</v>
      </c>
      <c r="B860" s="2" t="s">
        <v>113</v>
      </c>
      <c r="C860" s="14" t="s">
        <v>1</v>
      </c>
      <c r="D860" s="13">
        <v>1</v>
      </c>
      <c r="E860" s="16">
        <v>30.477</v>
      </c>
      <c r="F860" s="6">
        <f t="shared" si="63"/>
        <v>30.477</v>
      </c>
      <c r="K860" s="34"/>
    </row>
    <row r="861" spans="1:11" ht="27.6" x14ac:dyDescent="0.3">
      <c r="A861" s="20">
        <v>6</v>
      </c>
      <c r="B861" s="2" t="s">
        <v>114</v>
      </c>
      <c r="C861" s="14" t="s">
        <v>1</v>
      </c>
      <c r="D861" s="13">
        <v>1</v>
      </c>
      <c r="E861" s="16">
        <v>120.45699999999999</v>
      </c>
      <c r="F861" s="6">
        <f t="shared" si="63"/>
        <v>120.45699999999999</v>
      </c>
      <c r="K861" s="34"/>
    </row>
    <row r="862" spans="1:11" x14ac:dyDescent="0.3">
      <c r="A862" s="20">
        <v>7</v>
      </c>
      <c r="B862" s="15" t="s">
        <v>20</v>
      </c>
      <c r="C862" s="14" t="s">
        <v>2</v>
      </c>
      <c r="D862" s="19">
        <v>17.899999999999999</v>
      </c>
      <c r="E862" s="16">
        <v>0.89</v>
      </c>
      <c r="F862" s="6">
        <f t="shared" si="63"/>
        <v>15.930999999999999</v>
      </c>
      <c r="K862" s="34"/>
    </row>
    <row r="863" spans="1:11" x14ac:dyDescent="0.3">
      <c r="A863" s="20">
        <v>8</v>
      </c>
      <c r="B863" s="2" t="s">
        <v>21</v>
      </c>
      <c r="C863" s="14" t="s">
        <v>2</v>
      </c>
      <c r="D863" s="19">
        <v>14.4</v>
      </c>
      <c r="E863" s="16">
        <v>0.69</v>
      </c>
      <c r="F863" s="6">
        <f t="shared" si="63"/>
        <v>9.9359999999999999</v>
      </c>
      <c r="K863" s="34"/>
    </row>
    <row r="864" spans="1:11" ht="16.2" x14ac:dyDescent="0.3">
      <c r="A864" s="20">
        <v>9</v>
      </c>
      <c r="B864" s="2" t="s">
        <v>22</v>
      </c>
      <c r="C864" s="14" t="s">
        <v>16</v>
      </c>
      <c r="D864" s="19">
        <v>0.1</v>
      </c>
      <c r="E864" s="16">
        <v>2.0299999999999998</v>
      </c>
      <c r="F864" s="6">
        <f t="shared" si="63"/>
        <v>0.20299999999999999</v>
      </c>
      <c r="K864" s="34"/>
    </row>
    <row r="865" spans="1:11" ht="27.6" x14ac:dyDescent="0.3">
      <c r="A865" s="20">
        <v>10</v>
      </c>
      <c r="B865" s="15" t="s">
        <v>23</v>
      </c>
      <c r="C865" s="14" t="s">
        <v>15</v>
      </c>
      <c r="D865" s="18">
        <v>3.2300000000000002E-2</v>
      </c>
      <c r="E865" s="16">
        <v>18</v>
      </c>
      <c r="F865" s="6">
        <f t="shared" si="63"/>
        <v>0.58140000000000003</v>
      </c>
      <c r="K865" s="34"/>
    </row>
    <row r="866" spans="1:11" ht="41.4" x14ac:dyDescent="0.3">
      <c r="A866" s="20">
        <v>11</v>
      </c>
      <c r="B866" s="2" t="s">
        <v>82</v>
      </c>
      <c r="C866" s="14" t="s">
        <v>24</v>
      </c>
      <c r="D866" s="19">
        <v>5.7</v>
      </c>
      <c r="E866" s="16">
        <v>1.0740000000000001</v>
      </c>
      <c r="F866" s="6">
        <f t="shared" si="63"/>
        <v>6.1218000000000004</v>
      </c>
      <c r="K866" s="34"/>
    </row>
    <row r="867" spans="1:11" x14ac:dyDescent="0.3">
      <c r="A867" s="35" t="s">
        <v>169</v>
      </c>
      <c r="B867" s="35"/>
      <c r="C867" s="35"/>
      <c r="D867" s="13"/>
      <c r="E867" s="16"/>
      <c r="F867" s="6"/>
      <c r="K867" s="34"/>
    </row>
    <row r="868" spans="1:11" x14ac:dyDescent="0.3">
      <c r="A868" s="35" t="s">
        <v>68</v>
      </c>
      <c r="B868" s="35" t="s">
        <v>68</v>
      </c>
      <c r="C868" s="35"/>
      <c r="D868" s="13"/>
      <c r="E868" s="16"/>
      <c r="F868" s="6"/>
      <c r="K868" s="34"/>
    </row>
    <row r="869" spans="1:11" x14ac:dyDescent="0.3">
      <c r="A869" s="20">
        <v>1</v>
      </c>
      <c r="B869" s="2" t="s">
        <v>103</v>
      </c>
      <c r="C869" s="14" t="s">
        <v>1</v>
      </c>
      <c r="D869" s="13">
        <v>1</v>
      </c>
      <c r="E869" s="16">
        <v>60.665999999999997</v>
      </c>
      <c r="F869" s="6">
        <f t="shared" ref="F869:F877" si="64">+D869*E869</f>
        <v>60.665999999999997</v>
      </c>
      <c r="K869" s="34"/>
    </row>
    <row r="870" spans="1:11" x14ac:dyDescent="0.3">
      <c r="A870" s="20">
        <v>2</v>
      </c>
      <c r="B870" s="2" t="s">
        <v>104</v>
      </c>
      <c r="C870" s="14" t="s">
        <v>1</v>
      </c>
      <c r="D870" s="13">
        <v>1</v>
      </c>
      <c r="E870" s="16">
        <v>12.773</v>
      </c>
      <c r="F870" s="6">
        <f t="shared" si="64"/>
        <v>12.773</v>
      </c>
      <c r="K870" s="34"/>
    </row>
    <row r="871" spans="1:11" x14ac:dyDescent="0.3">
      <c r="A871" s="20">
        <v>3</v>
      </c>
      <c r="B871" s="2" t="s">
        <v>105</v>
      </c>
      <c r="C871" s="14" t="s">
        <v>1</v>
      </c>
      <c r="D871" s="13">
        <v>1</v>
      </c>
      <c r="E871" s="16">
        <v>5.2370000000000001</v>
      </c>
      <c r="F871" s="6">
        <f t="shared" si="64"/>
        <v>5.2370000000000001</v>
      </c>
      <c r="K871" s="34"/>
    </row>
    <row r="872" spans="1:11" x14ac:dyDescent="0.3">
      <c r="A872" s="20">
        <v>4</v>
      </c>
      <c r="B872" s="2" t="s">
        <v>106</v>
      </c>
      <c r="C872" s="14" t="s">
        <v>1</v>
      </c>
      <c r="D872" s="13">
        <v>1</v>
      </c>
      <c r="E872" s="16">
        <v>2.5249999999999999</v>
      </c>
      <c r="F872" s="6">
        <f t="shared" si="64"/>
        <v>2.5249999999999999</v>
      </c>
      <c r="K872" s="34"/>
    </row>
    <row r="873" spans="1:11" x14ac:dyDescent="0.3">
      <c r="A873" s="20">
        <v>5</v>
      </c>
      <c r="B873" s="2" t="s">
        <v>107</v>
      </c>
      <c r="C873" s="14" t="s">
        <v>1</v>
      </c>
      <c r="D873" s="13">
        <v>1</v>
      </c>
      <c r="E873" s="16">
        <v>23.085000000000001</v>
      </c>
      <c r="F873" s="6">
        <f t="shared" si="64"/>
        <v>23.085000000000001</v>
      </c>
      <c r="K873" s="34"/>
    </row>
    <row r="874" spans="1:11" ht="27.6" x14ac:dyDescent="0.3">
      <c r="A874" s="20">
        <v>6</v>
      </c>
      <c r="B874" s="2" t="s">
        <v>108</v>
      </c>
      <c r="C874" s="14" t="s">
        <v>3</v>
      </c>
      <c r="D874" s="19">
        <v>0.5</v>
      </c>
      <c r="E874" s="16">
        <v>2.16</v>
      </c>
      <c r="F874" s="6">
        <f t="shared" si="64"/>
        <v>1.08</v>
      </c>
      <c r="K874" s="34"/>
    </row>
    <row r="875" spans="1:11" x14ac:dyDescent="0.3">
      <c r="A875" s="20">
        <v>7</v>
      </c>
      <c r="B875" s="2" t="s">
        <v>109</v>
      </c>
      <c r="C875" s="14" t="s">
        <v>3</v>
      </c>
      <c r="D875" s="19">
        <v>0.5</v>
      </c>
      <c r="E875" s="16">
        <v>2.3340000000000001</v>
      </c>
      <c r="F875" s="6">
        <f t="shared" si="64"/>
        <v>1.167</v>
      </c>
      <c r="K875" s="34"/>
    </row>
    <row r="876" spans="1:11" ht="16.2" x14ac:dyDescent="0.3">
      <c r="A876" s="20">
        <v>8</v>
      </c>
      <c r="B876" s="2" t="s">
        <v>110</v>
      </c>
      <c r="C876" s="14" t="s">
        <v>1</v>
      </c>
      <c r="D876" s="13">
        <v>3</v>
      </c>
      <c r="E876" s="16">
        <v>2.0699999999999998</v>
      </c>
      <c r="F876" s="6">
        <f t="shared" si="64"/>
        <v>6.2099999999999991</v>
      </c>
      <c r="K876" s="34"/>
    </row>
    <row r="877" spans="1:11" ht="27.6" x14ac:dyDescent="0.3">
      <c r="A877" s="20">
        <v>9</v>
      </c>
      <c r="B877" s="15" t="s">
        <v>111</v>
      </c>
      <c r="C877" s="14" t="s">
        <v>16</v>
      </c>
      <c r="D877" s="18">
        <v>2.7E-2</v>
      </c>
      <c r="E877" s="16">
        <v>95</v>
      </c>
      <c r="F877" s="6">
        <f t="shared" si="64"/>
        <v>2.5649999999999999</v>
      </c>
      <c r="K877" s="34"/>
    </row>
    <row r="878" spans="1:11" ht="20.25" customHeight="1" x14ac:dyDescent="0.3">
      <c r="A878" s="35" t="s">
        <v>112</v>
      </c>
      <c r="B878" s="35"/>
      <c r="C878" s="35"/>
      <c r="D878" s="13"/>
      <c r="E878" s="16"/>
      <c r="F878" s="6"/>
      <c r="K878" s="34"/>
    </row>
    <row r="879" spans="1:11" ht="27.6" x14ac:dyDescent="0.3">
      <c r="A879" s="20">
        <v>1</v>
      </c>
      <c r="B879" s="2" t="s">
        <v>14</v>
      </c>
      <c r="C879" s="14" t="s">
        <v>16</v>
      </c>
      <c r="D879" s="16">
        <v>0.26</v>
      </c>
      <c r="E879" s="16">
        <v>39.82</v>
      </c>
      <c r="F879" s="6">
        <f t="shared" ref="F879:F889" si="65">+D879*E879</f>
        <v>10.353200000000001</v>
      </c>
      <c r="K879" s="34"/>
    </row>
    <row r="880" spans="1:11" ht="27.6" x14ac:dyDescent="0.3">
      <c r="A880" s="20">
        <v>2</v>
      </c>
      <c r="B880" s="2" t="s">
        <v>17</v>
      </c>
      <c r="C880" s="14" t="s">
        <v>16</v>
      </c>
      <c r="D880" s="19">
        <v>0.7</v>
      </c>
      <c r="E880" s="16">
        <v>53.85</v>
      </c>
      <c r="F880" s="6">
        <f t="shared" si="65"/>
        <v>37.695</v>
      </c>
      <c r="K880" s="34"/>
    </row>
    <row r="881" spans="1:11" ht="27.6" x14ac:dyDescent="0.3">
      <c r="A881" s="20">
        <v>3</v>
      </c>
      <c r="B881" s="2" t="s">
        <v>18</v>
      </c>
      <c r="C881" s="14" t="s">
        <v>1</v>
      </c>
      <c r="D881" s="13">
        <v>1</v>
      </c>
      <c r="E881" s="16">
        <v>29.026</v>
      </c>
      <c r="F881" s="6">
        <f t="shared" si="65"/>
        <v>29.026</v>
      </c>
      <c r="K881" s="34"/>
    </row>
    <row r="882" spans="1:11" x14ac:dyDescent="0.3">
      <c r="A882" s="20">
        <v>4</v>
      </c>
      <c r="B882" s="2" t="s">
        <v>19</v>
      </c>
      <c r="C882" s="14" t="s">
        <v>1</v>
      </c>
      <c r="D882" s="13">
        <v>1</v>
      </c>
      <c r="E882" s="16">
        <v>30.477</v>
      </c>
      <c r="F882" s="6">
        <f t="shared" si="65"/>
        <v>30.477</v>
      </c>
      <c r="K882" s="34"/>
    </row>
    <row r="883" spans="1:11" x14ac:dyDescent="0.3">
      <c r="A883" s="20">
        <v>5</v>
      </c>
      <c r="B883" s="2" t="s">
        <v>113</v>
      </c>
      <c r="C883" s="14" t="s">
        <v>1</v>
      </c>
      <c r="D883" s="13">
        <v>1</v>
      </c>
      <c r="E883" s="16">
        <v>30.477</v>
      </c>
      <c r="F883" s="6">
        <f t="shared" si="65"/>
        <v>30.477</v>
      </c>
      <c r="K883" s="34"/>
    </row>
    <row r="884" spans="1:11" ht="27.6" x14ac:dyDescent="0.3">
      <c r="A884" s="20">
        <v>6</v>
      </c>
      <c r="B884" s="2" t="s">
        <v>114</v>
      </c>
      <c r="C884" s="14" t="s">
        <v>1</v>
      </c>
      <c r="D884" s="13">
        <v>1</v>
      </c>
      <c r="E884" s="16">
        <v>120.45699999999999</v>
      </c>
      <c r="F884" s="6">
        <f t="shared" si="65"/>
        <v>120.45699999999999</v>
      </c>
      <c r="K884" s="34"/>
    </row>
    <row r="885" spans="1:11" x14ac:dyDescent="0.3">
      <c r="A885" s="20">
        <v>7</v>
      </c>
      <c r="B885" s="15" t="s">
        <v>20</v>
      </c>
      <c r="C885" s="14" t="s">
        <v>2</v>
      </c>
      <c r="D885" s="19">
        <v>17.899999999999999</v>
      </c>
      <c r="E885" s="16">
        <v>0.89</v>
      </c>
      <c r="F885" s="6">
        <f t="shared" si="65"/>
        <v>15.930999999999999</v>
      </c>
      <c r="K885" s="34"/>
    </row>
    <row r="886" spans="1:11" x14ac:dyDescent="0.3">
      <c r="A886" s="20">
        <v>8</v>
      </c>
      <c r="B886" s="2" t="s">
        <v>21</v>
      </c>
      <c r="C886" s="14" t="s">
        <v>2</v>
      </c>
      <c r="D886" s="19">
        <v>14.4</v>
      </c>
      <c r="E886" s="16">
        <v>0.69</v>
      </c>
      <c r="F886" s="6">
        <f t="shared" si="65"/>
        <v>9.9359999999999999</v>
      </c>
      <c r="K886" s="34"/>
    </row>
    <row r="887" spans="1:11" ht="16.2" x14ac:dyDescent="0.3">
      <c r="A887" s="20">
        <v>9</v>
      </c>
      <c r="B887" s="2" t="s">
        <v>22</v>
      </c>
      <c r="C887" s="14" t="s">
        <v>16</v>
      </c>
      <c r="D887" s="19">
        <v>0.1</v>
      </c>
      <c r="E887" s="16">
        <v>2.0299999999999998</v>
      </c>
      <c r="F887" s="6">
        <f t="shared" si="65"/>
        <v>0.20299999999999999</v>
      </c>
      <c r="K887" s="34"/>
    </row>
    <row r="888" spans="1:11" ht="27.6" x14ac:dyDescent="0.3">
      <c r="A888" s="20">
        <v>10</v>
      </c>
      <c r="B888" s="15" t="s">
        <v>23</v>
      </c>
      <c r="C888" s="14" t="s">
        <v>15</v>
      </c>
      <c r="D888" s="18">
        <v>3.2300000000000002E-2</v>
      </c>
      <c r="E888" s="16">
        <v>18</v>
      </c>
      <c r="F888" s="6">
        <f t="shared" si="65"/>
        <v>0.58140000000000003</v>
      </c>
      <c r="K888" s="34"/>
    </row>
    <row r="889" spans="1:11" ht="41.4" x14ac:dyDescent="0.3">
      <c r="A889" s="20">
        <v>11</v>
      </c>
      <c r="B889" s="2" t="s">
        <v>82</v>
      </c>
      <c r="C889" s="14" t="s">
        <v>24</v>
      </c>
      <c r="D889" s="19">
        <v>5.7</v>
      </c>
      <c r="E889" s="16">
        <v>1.0740000000000001</v>
      </c>
      <c r="F889" s="6">
        <f t="shared" si="65"/>
        <v>6.1218000000000004</v>
      </c>
      <c r="K889" s="34"/>
    </row>
    <row r="890" spans="1:11" x14ac:dyDescent="0.3">
      <c r="A890" s="35" t="s">
        <v>170</v>
      </c>
      <c r="B890" s="35"/>
      <c r="C890" s="35"/>
      <c r="D890" s="13"/>
      <c r="E890" s="16"/>
      <c r="F890" s="6"/>
      <c r="K890" s="34"/>
    </row>
    <row r="891" spans="1:11" x14ac:dyDescent="0.3">
      <c r="A891" s="35" t="s">
        <v>68</v>
      </c>
      <c r="B891" s="35" t="s">
        <v>68</v>
      </c>
      <c r="C891" s="35"/>
      <c r="D891" s="13"/>
      <c r="E891" s="16"/>
      <c r="F891" s="6"/>
      <c r="K891" s="34"/>
    </row>
    <row r="892" spans="1:11" x14ac:dyDescent="0.3">
      <c r="A892" s="20">
        <v>1</v>
      </c>
      <c r="B892" s="2" t="s">
        <v>132</v>
      </c>
      <c r="C892" s="14" t="s">
        <v>1</v>
      </c>
      <c r="D892" s="13">
        <v>1</v>
      </c>
      <c r="E892" s="16">
        <v>27.015999999999998</v>
      </c>
      <c r="F892" s="6">
        <f t="shared" ref="F892:F901" si="66">+D892*E892</f>
        <v>27.015999999999998</v>
      </c>
      <c r="K892" s="34"/>
    </row>
    <row r="893" spans="1:11" x14ac:dyDescent="0.3">
      <c r="A893" s="20">
        <v>2</v>
      </c>
      <c r="B893" s="2" t="s">
        <v>133</v>
      </c>
      <c r="C893" s="14" t="s">
        <v>1</v>
      </c>
      <c r="D893" s="13">
        <v>1</v>
      </c>
      <c r="E893" s="16">
        <v>35.173999999999999</v>
      </c>
      <c r="F893" s="6">
        <f t="shared" si="66"/>
        <v>35.173999999999999</v>
      </c>
      <c r="K893" s="34"/>
    </row>
    <row r="894" spans="1:11" ht="27.6" x14ac:dyDescent="0.3">
      <c r="A894" s="20">
        <v>3</v>
      </c>
      <c r="B894" s="2" t="s">
        <v>134</v>
      </c>
      <c r="C894" s="14" t="s">
        <v>3</v>
      </c>
      <c r="D894" s="13">
        <v>3</v>
      </c>
      <c r="E894" s="16">
        <v>6.5380000000000003</v>
      </c>
      <c r="F894" s="6">
        <f t="shared" si="66"/>
        <v>19.614000000000001</v>
      </c>
      <c r="K894" s="34"/>
    </row>
    <row r="895" spans="1:11" ht="27.6" x14ac:dyDescent="0.3">
      <c r="A895" s="20">
        <v>4</v>
      </c>
      <c r="B895" s="2" t="s">
        <v>135</v>
      </c>
      <c r="C895" s="14" t="s">
        <v>3</v>
      </c>
      <c r="D895" s="13">
        <v>2</v>
      </c>
      <c r="E895" s="16">
        <v>5.6559999999999997</v>
      </c>
      <c r="F895" s="6">
        <f t="shared" si="66"/>
        <v>11.311999999999999</v>
      </c>
      <c r="K895" s="34"/>
    </row>
    <row r="896" spans="1:11" ht="27.6" x14ac:dyDescent="0.3">
      <c r="A896" s="20">
        <v>5</v>
      </c>
      <c r="B896" s="2" t="s">
        <v>136</v>
      </c>
      <c r="C896" s="14" t="s">
        <v>137</v>
      </c>
      <c r="D896" s="18">
        <v>1.0362</v>
      </c>
      <c r="E896" s="18">
        <v>1.6</v>
      </c>
      <c r="F896" s="6">
        <f t="shared" si="66"/>
        <v>1.6579200000000001</v>
      </c>
      <c r="K896" s="34"/>
    </row>
    <row r="897" spans="1:11" ht="27.6" x14ac:dyDescent="0.3">
      <c r="A897" s="20">
        <v>6</v>
      </c>
      <c r="B897" s="2" t="s">
        <v>138</v>
      </c>
      <c r="C897" s="14" t="s">
        <v>1</v>
      </c>
      <c r="D897" s="13">
        <v>1</v>
      </c>
      <c r="E897" s="16">
        <v>43</v>
      </c>
      <c r="F897" s="6">
        <f t="shared" si="66"/>
        <v>43</v>
      </c>
      <c r="K897" s="34"/>
    </row>
    <row r="898" spans="1:11" ht="27.6" x14ac:dyDescent="0.3">
      <c r="A898" s="20">
        <v>7</v>
      </c>
      <c r="B898" s="2" t="s">
        <v>139</v>
      </c>
      <c r="C898" s="14" t="s">
        <v>1</v>
      </c>
      <c r="D898" s="13">
        <v>2</v>
      </c>
      <c r="E898" s="16">
        <v>8.42</v>
      </c>
      <c r="F898" s="6">
        <f t="shared" si="66"/>
        <v>16.84</v>
      </c>
      <c r="K898" s="34"/>
    </row>
    <row r="899" spans="1:11" ht="27.6" x14ac:dyDescent="0.3">
      <c r="A899" s="20">
        <v>8</v>
      </c>
      <c r="B899" s="2" t="s">
        <v>185</v>
      </c>
      <c r="C899" s="14" t="s">
        <v>2</v>
      </c>
      <c r="D899" s="19">
        <v>2.5</v>
      </c>
      <c r="E899" s="16">
        <v>1.9279999999999999</v>
      </c>
      <c r="F899" s="6">
        <f t="shared" si="66"/>
        <v>4.82</v>
      </c>
      <c r="K899" s="34"/>
    </row>
    <row r="900" spans="1:11" ht="27.6" x14ac:dyDescent="0.3">
      <c r="A900" s="20">
        <v>9</v>
      </c>
      <c r="B900" s="15" t="s">
        <v>115</v>
      </c>
      <c r="C900" s="14" t="s">
        <v>16</v>
      </c>
      <c r="D900" s="18">
        <v>1.7999999999999999E-2</v>
      </c>
      <c r="E900" s="16">
        <v>68.150000000000006</v>
      </c>
      <c r="F900" s="6">
        <f t="shared" si="66"/>
        <v>1.2266999999999999</v>
      </c>
      <c r="K900" s="34"/>
    </row>
    <row r="901" spans="1:11" ht="27.6" x14ac:dyDescent="0.3">
      <c r="A901" s="20">
        <v>10</v>
      </c>
      <c r="B901" s="2" t="s">
        <v>140</v>
      </c>
      <c r="C901" s="14" t="s">
        <v>141</v>
      </c>
      <c r="D901" s="16">
        <v>0.51200000000000001</v>
      </c>
      <c r="E901" s="16">
        <v>5.0599999999999996</v>
      </c>
      <c r="F901" s="6">
        <f t="shared" si="66"/>
        <v>2.5907199999999997</v>
      </c>
      <c r="K901" s="34"/>
    </row>
    <row r="902" spans="1:11" ht="24.75" customHeight="1" x14ac:dyDescent="0.3">
      <c r="A902" s="35" t="s">
        <v>112</v>
      </c>
      <c r="B902" s="35"/>
      <c r="C902" s="35"/>
      <c r="D902" s="13"/>
      <c r="E902" s="16"/>
      <c r="F902" s="6"/>
      <c r="K902" s="34"/>
    </row>
    <row r="903" spans="1:11" ht="27.6" x14ac:dyDescent="0.3">
      <c r="A903" s="20">
        <v>1</v>
      </c>
      <c r="B903" s="2" t="s">
        <v>14</v>
      </c>
      <c r="C903" s="14" t="s">
        <v>16</v>
      </c>
      <c r="D903" s="16">
        <v>0.26</v>
      </c>
      <c r="E903" s="16">
        <v>39.82</v>
      </c>
      <c r="F903" s="6">
        <f t="shared" ref="F903:F913" si="67">+D903*E903</f>
        <v>10.353200000000001</v>
      </c>
      <c r="K903" s="34"/>
    </row>
    <row r="904" spans="1:11" ht="27.6" x14ac:dyDescent="0.3">
      <c r="A904" s="20">
        <v>2</v>
      </c>
      <c r="B904" s="2" t="s">
        <v>17</v>
      </c>
      <c r="C904" s="14" t="s">
        <v>16</v>
      </c>
      <c r="D904" s="19">
        <v>0.7</v>
      </c>
      <c r="E904" s="16">
        <v>53.85</v>
      </c>
      <c r="F904" s="6">
        <f t="shared" si="67"/>
        <v>37.695</v>
      </c>
      <c r="K904" s="34"/>
    </row>
    <row r="905" spans="1:11" ht="27.6" x14ac:dyDescent="0.3">
      <c r="A905" s="20">
        <v>3</v>
      </c>
      <c r="B905" s="2" t="s">
        <v>18</v>
      </c>
      <c r="C905" s="14" t="s">
        <v>1</v>
      </c>
      <c r="D905" s="13">
        <v>1</v>
      </c>
      <c r="E905" s="16">
        <v>29.026</v>
      </c>
      <c r="F905" s="6">
        <f t="shared" si="67"/>
        <v>29.026</v>
      </c>
      <c r="K905" s="34"/>
    </row>
    <row r="906" spans="1:11" x14ac:dyDescent="0.3">
      <c r="A906" s="20">
        <v>4</v>
      </c>
      <c r="B906" s="2" t="s">
        <v>19</v>
      </c>
      <c r="C906" s="14" t="s">
        <v>1</v>
      </c>
      <c r="D906" s="13">
        <v>1</v>
      </c>
      <c r="E906" s="16">
        <v>30.477</v>
      </c>
      <c r="F906" s="6">
        <f t="shared" si="67"/>
        <v>30.477</v>
      </c>
      <c r="K906" s="34"/>
    </row>
    <row r="907" spans="1:11" x14ac:dyDescent="0.3">
      <c r="A907" s="20">
        <v>5</v>
      </c>
      <c r="B907" s="2" t="s">
        <v>113</v>
      </c>
      <c r="C907" s="14" t="s">
        <v>1</v>
      </c>
      <c r="D907" s="13">
        <v>1</v>
      </c>
      <c r="E907" s="16">
        <v>30.477</v>
      </c>
      <c r="F907" s="6">
        <f t="shared" si="67"/>
        <v>30.477</v>
      </c>
      <c r="K907" s="34"/>
    </row>
    <row r="908" spans="1:11" ht="27.6" x14ac:dyDescent="0.3">
      <c r="A908" s="20">
        <v>6</v>
      </c>
      <c r="B908" s="2" t="s">
        <v>114</v>
      </c>
      <c r="C908" s="14" t="s">
        <v>1</v>
      </c>
      <c r="D908" s="13">
        <v>1</v>
      </c>
      <c r="E908" s="16">
        <v>120.45699999999999</v>
      </c>
      <c r="F908" s="6">
        <f t="shared" si="67"/>
        <v>120.45699999999999</v>
      </c>
      <c r="K908" s="34"/>
    </row>
    <row r="909" spans="1:11" x14ac:dyDescent="0.3">
      <c r="A909" s="20">
        <v>7</v>
      </c>
      <c r="B909" s="15" t="s">
        <v>20</v>
      </c>
      <c r="C909" s="14" t="s">
        <v>2</v>
      </c>
      <c r="D909" s="19">
        <v>17.899999999999999</v>
      </c>
      <c r="E909" s="16">
        <v>0.89</v>
      </c>
      <c r="F909" s="6">
        <f t="shared" si="67"/>
        <v>15.930999999999999</v>
      </c>
      <c r="K909" s="34"/>
    </row>
    <row r="910" spans="1:11" x14ac:dyDescent="0.3">
      <c r="A910" s="20">
        <v>8</v>
      </c>
      <c r="B910" s="2" t="s">
        <v>21</v>
      </c>
      <c r="C910" s="14" t="s">
        <v>2</v>
      </c>
      <c r="D910" s="19">
        <v>14.4</v>
      </c>
      <c r="E910" s="16">
        <v>0.69</v>
      </c>
      <c r="F910" s="6">
        <f t="shared" si="67"/>
        <v>9.9359999999999999</v>
      </c>
      <c r="K910" s="34"/>
    </row>
    <row r="911" spans="1:11" ht="16.2" x14ac:dyDescent="0.3">
      <c r="A911" s="20">
        <v>9</v>
      </c>
      <c r="B911" s="2" t="s">
        <v>22</v>
      </c>
      <c r="C911" s="14" t="s">
        <v>16</v>
      </c>
      <c r="D911" s="19">
        <v>0.1</v>
      </c>
      <c r="E911" s="16">
        <v>2.0299999999999998</v>
      </c>
      <c r="F911" s="6">
        <f t="shared" si="67"/>
        <v>0.20299999999999999</v>
      </c>
      <c r="K911" s="34"/>
    </row>
    <row r="912" spans="1:11" ht="27.6" x14ac:dyDescent="0.3">
      <c r="A912" s="20">
        <v>10</v>
      </c>
      <c r="B912" s="15" t="s">
        <v>23</v>
      </c>
      <c r="C912" s="14" t="s">
        <v>15</v>
      </c>
      <c r="D912" s="18">
        <v>3.2300000000000002E-2</v>
      </c>
      <c r="E912" s="16">
        <v>18</v>
      </c>
      <c r="F912" s="6">
        <f t="shared" si="67"/>
        <v>0.58140000000000003</v>
      </c>
      <c r="K912" s="34"/>
    </row>
    <row r="913" spans="1:11" ht="41.4" x14ac:dyDescent="0.3">
      <c r="A913" s="20">
        <v>11</v>
      </c>
      <c r="B913" s="2" t="s">
        <v>82</v>
      </c>
      <c r="C913" s="14" t="s">
        <v>24</v>
      </c>
      <c r="D913" s="19">
        <v>5.7</v>
      </c>
      <c r="E913" s="16">
        <v>1.0740000000000001</v>
      </c>
      <c r="F913" s="6">
        <f t="shared" si="67"/>
        <v>6.1218000000000004</v>
      </c>
      <c r="K913" s="34"/>
    </row>
    <row r="914" spans="1:11" ht="24.75" customHeight="1" x14ac:dyDescent="0.3">
      <c r="A914" s="22"/>
      <c r="B914" s="22" t="s">
        <v>201</v>
      </c>
      <c r="C914" s="23"/>
      <c r="D914" s="24"/>
      <c r="E914" s="26"/>
      <c r="F914" s="21">
        <f>SUM(F713:F913)</f>
        <v>72657.761739999973</v>
      </c>
      <c r="G914" s="30"/>
      <c r="H914" s="33"/>
      <c r="I914" s="33"/>
      <c r="K914" s="34"/>
    </row>
    <row r="915" spans="1:11" ht="21" customHeight="1" x14ac:dyDescent="0.3">
      <c r="A915" s="36" t="s">
        <v>57</v>
      </c>
      <c r="B915" s="36"/>
      <c r="C915" s="36"/>
      <c r="D915" s="1"/>
      <c r="E915" s="27"/>
      <c r="F915" s="6"/>
      <c r="K915" s="34"/>
    </row>
    <row r="916" spans="1:11" ht="21" customHeight="1" x14ac:dyDescent="0.3">
      <c r="A916" s="35" t="s">
        <v>171</v>
      </c>
      <c r="B916" s="35"/>
      <c r="C916" s="35"/>
      <c r="D916" s="1"/>
      <c r="E916" s="27"/>
      <c r="F916" s="6"/>
      <c r="K916" s="34"/>
    </row>
    <row r="917" spans="1:11" x14ac:dyDescent="0.3">
      <c r="A917" s="20">
        <v>1</v>
      </c>
      <c r="B917" s="17" t="s">
        <v>31</v>
      </c>
      <c r="C917" s="14" t="s">
        <v>26</v>
      </c>
      <c r="D917" s="19">
        <v>498</v>
      </c>
      <c r="E917" s="16">
        <v>0.42299999999999999</v>
      </c>
      <c r="F917" s="6">
        <f t="shared" ref="F917:F930" si="68">+D917*E917</f>
        <v>210.654</v>
      </c>
      <c r="K917" s="34"/>
    </row>
    <row r="918" spans="1:11" ht="41.4" x14ac:dyDescent="0.3">
      <c r="A918" s="20">
        <v>2</v>
      </c>
      <c r="B918" s="2" t="s">
        <v>61</v>
      </c>
      <c r="C918" s="14" t="s">
        <v>16</v>
      </c>
      <c r="D918" s="19">
        <v>41.8</v>
      </c>
      <c r="E918" s="16">
        <v>10.422000000000001</v>
      </c>
      <c r="F918" s="6">
        <f t="shared" si="68"/>
        <v>435.63959999999997</v>
      </c>
      <c r="K918" s="34"/>
    </row>
    <row r="919" spans="1:11" ht="41.4" x14ac:dyDescent="0.3">
      <c r="A919" s="20">
        <v>3</v>
      </c>
      <c r="B919" s="2" t="s">
        <v>62</v>
      </c>
      <c r="C919" s="14" t="s">
        <v>16</v>
      </c>
      <c r="D919" s="19">
        <v>62.7</v>
      </c>
      <c r="E919" s="16">
        <v>4.45</v>
      </c>
      <c r="F919" s="6">
        <f t="shared" si="68"/>
        <v>279.01500000000004</v>
      </c>
      <c r="K919" s="34"/>
    </row>
    <row r="920" spans="1:11" ht="41.4" x14ac:dyDescent="0.3">
      <c r="A920" s="20">
        <v>4</v>
      </c>
      <c r="B920" s="2" t="s">
        <v>63</v>
      </c>
      <c r="C920" s="14" t="s">
        <v>16</v>
      </c>
      <c r="D920" s="19">
        <v>77.7</v>
      </c>
      <c r="E920" s="16">
        <v>6.81</v>
      </c>
      <c r="F920" s="6">
        <f t="shared" si="68"/>
        <v>529.13699999999994</v>
      </c>
      <c r="K920" s="34"/>
    </row>
    <row r="921" spans="1:11" ht="27.6" x14ac:dyDescent="0.3">
      <c r="A921" s="20">
        <v>5</v>
      </c>
      <c r="B921" s="2" t="s">
        <v>32</v>
      </c>
      <c r="C921" s="14" t="s">
        <v>16</v>
      </c>
      <c r="D921" s="19">
        <v>7.8</v>
      </c>
      <c r="E921" s="16">
        <v>14.2</v>
      </c>
      <c r="F921" s="6">
        <f t="shared" si="68"/>
        <v>110.75999999999999</v>
      </c>
      <c r="K921" s="34"/>
    </row>
    <row r="922" spans="1:11" ht="41.4" x14ac:dyDescent="0.3">
      <c r="A922" s="20">
        <v>6</v>
      </c>
      <c r="B922" s="2" t="s">
        <v>64</v>
      </c>
      <c r="C922" s="14" t="s">
        <v>16</v>
      </c>
      <c r="D922" s="19">
        <v>116.5</v>
      </c>
      <c r="E922" s="16">
        <v>5.923</v>
      </c>
      <c r="F922" s="6">
        <f t="shared" si="68"/>
        <v>690.02949999999998</v>
      </c>
      <c r="K922" s="34"/>
    </row>
    <row r="923" spans="1:11" ht="27.6" x14ac:dyDescent="0.3">
      <c r="A923" s="20">
        <v>7</v>
      </c>
      <c r="B923" s="2" t="s">
        <v>33</v>
      </c>
      <c r="C923" s="14" t="s">
        <v>16</v>
      </c>
      <c r="D923" s="19">
        <v>11.7</v>
      </c>
      <c r="E923" s="16">
        <v>5.81</v>
      </c>
      <c r="F923" s="6">
        <f t="shared" si="68"/>
        <v>67.97699999999999</v>
      </c>
      <c r="K923" s="34"/>
    </row>
    <row r="924" spans="1:11" ht="27.6" x14ac:dyDescent="0.3">
      <c r="A924" s="20">
        <v>8</v>
      </c>
      <c r="B924" s="2" t="s">
        <v>65</v>
      </c>
      <c r="C924" s="14" t="s">
        <v>16</v>
      </c>
      <c r="D924" s="19">
        <v>19.5</v>
      </c>
      <c r="E924" s="16">
        <v>5.66</v>
      </c>
      <c r="F924" s="6">
        <f t="shared" si="68"/>
        <v>110.37</v>
      </c>
      <c r="K924" s="34"/>
    </row>
    <row r="925" spans="1:11" ht="16.2" x14ac:dyDescent="0.3">
      <c r="A925" s="20">
        <v>9</v>
      </c>
      <c r="B925" s="2" t="s">
        <v>9</v>
      </c>
      <c r="C925" s="14" t="s">
        <v>16</v>
      </c>
      <c r="D925" s="19">
        <v>9</v>
      </c>
      <c r="E925" s="16">
        <v>5.81</v>
      </c>
      <c r="F925" s="6">
        <f t="shared" si="68"/>
        <v>52.29</v>
      </c>
      <c r="K925" s="34"/>
    </row>
    <row r="926" spans="1:11" ht="27.6" x14ac:dyDescent="0.3">
      <c r="A926" s="20">
        <v>10</v>
      </c>
      <c r="B926" s="2" t="s">
        <v>0</v>
      </c>
      <c r="C926" s="14" t="s">
        <v>16</v>
      </c>
      <c r="D926" s="19">
        <v>18.100000000000001</v>
      </c>
      <c r="E926" s="16">
        <v>5.86</v>
      </c>
      <c r="F926" s="6">
        <f t="shared" si="68"/>
        <v>106.06600000000002</v>
      </c>
      <c r="K926" s="34"/>
    </row>
    <row r="927" spans="1:11" ht="27.6" x14ac:dyDescent="0.3">
      <c r="A927" s="20">
        <v>11</v>
      </c>
      <c r="B927" s="2" t="s">
        <v>34</v>
      </c>
      <c r="C927" s="14" t="s">
        <v>16</v>
      </c>
      <c r="D927" s="19">
        <v>190.6</v>
      </c>
      <c r="E927" s="16">
        <v>3.6920000000000002</v>
      </c>
      <c r="F927" s="6">
        <f t="shared" si="68"/>
        <v>703.6952</v>
      </c>
      <c r="K927" s="34"/>
    </row>
    <row r="928" spans="1:11" ht="27.6" x14ac:dyDescent="0.3">
      <c r="A928" s="20">
        <v>12</v>
      </c>
      <c r="B928" s="15" t="s">
        <v>27</v>
      </c>
      <c r="C928" s="14" t="s">
        <v>24</v>
      </c>
      <c r="D928" s="13">
        <v>418</v>
      </c>
      <c r="E928" s="16">
        <v>1.7</v>
      </c>
      <c r="F928" s="6">
        <f t="shared" si="68"/>
        <v>710.6</v>
      </c>
      <c r="K928" s="34"/>
    </row>
    <row r="929" spans="1:11" ht="27.6" x14ac:dyDescent="0.3">
      <c r="A929" s="20">
        <v>13</v>
      </c>
      <c r="B929" s="2" t="s">
        <v>35</v>
      </c>
      <c r="C929" s="14" t="s">
        <v>24</v>
      </c>
      <c r="D929" s="13">
        <v>418</v>
      </c>
      <c r="E929" s="16">
        <v>5.5220000000000002</v>
      </c>
      <c r="F929" s="6">
        <f t="shared" si="68"/>
        <v>2308.1959999999999</v>
      </c>
      <c r="K929" s="34"/>
    </row>
    <row r="930" spans="1:11" ht="27.6" x14ac:dyDescent="0.3">
      <c r="A930" s="20">
        <v>14</v>
      </c>
      <c r="B930" s="2" t="s">
        <v>36</v>
      </c>
      <c r="C930" s="14" t="s">
        <v>24</v>
      </c>
      <c r="D930" s="13">
        <v>418</v>
      </c>
      <c r="E930" s="16">
        <v>4.0750000000000002</v>
      </c>
      <c r="F930" s="6">
        <f t="shared" si="68"/>
        <v>1703.3500000000001</v>
      </c>
      <c r="K930" s="34"/>
    </row>
    <row r="931" spans="1:11" x14ac:dyDescent="0.3">
      <c r="A931" s="35" t="s">
        <v>172</v>
      </c>
      <c r="B931" s="35"/>
      <c r="C931" s="35"/>
      <c r="D931" s="13"/>
      <c r="E931" s="16"/>
      <c r="F931" s="6"/>
      <c r="K931" s="34"/>
    </row>
    <row r="932" spans="1:11" ht="27.6" x14ac:dyDescent="0.3">
      <c r="A932" s="20">
        <v>1</v>
      </c>
      <c r="B932" s="2" t="s">
        <v>29</v>
      </c>
      <c r="C932" s="14" t="s">
        <v>3</v>
      </c>
      <c r="D932" s="13">
        <v>249</v>
      </c>
      <c r="E932" s="16">
        <v>11.362</v>
      </c>
      <c r="F932" s="6">
        <f>+D932*E932</f>
        <v>2829.1379999999999</v>
      </c>
      <c r="K932" s="34"/>
    </row>
    <row r="933" spans="1:11" x14ac:dyDescent="0.3">
      <c r="A933" s="20">
        <v>2</v>
      </c>
      <c r="B933" s="2" t="s">
        <v>30</v>
      </c>
      <c r="C933" s="14" t="s">
        <v>3</v>
      </c>
      <c r="D933" s="13">
        <v>249</v>
      </c>
      <c r="E933" s="16">
        <v>0.14499999999999999</v>
      </c>
      <c r="F933" s="6">
        <f>+D933*E933</f>
        <v>36.104999999999997</v>
      </c>
      <c r="K933" s="34"/>
    </row>
    <row r="934" spans="1:11" ht="19.5" customHeight="1" x14ac:dyDescent="0.3">
      <c r="A934" s="35" t="s">
        <v>173</v>
      </c>
      <c r="B934" s="35"/>
      <c r="C934" s="35"/>
      <c r="D934" s="13"/>
      <c r="E934" s="16"/>
      <c r="F934" s="6"/>
      <c r="K934" s="34"/>
    </row>
    <row r="935" spans="1:11" ht="18.75" customHeight="1" x14ac:dyDescent="0.3">
      <c r="A935" s="35" t="s">
        <v>68</v>
      </c>
      <c r="B935" s="35" t="s">
        <v>68</v>
      </c>
      <c r="C935" s="35"/>
      <c r="D935" s="13"/>
      <c r="E935" s="16"/>
      <c r="F935" s="6"/>
      <c r="K935" s="34"/>
    </row>
    <row r="936" spans="1:11" x14ac:dyDescent="0.3">
      <c r="A936" s="20">
        <v>1</v>
      </c>
      <c r="B936" s="2" t="s">
        <v>103</v>
      </c>
      <c r="C936" s="14" t="s">
        <v>1</v>
      </c>
      <c r="D936" s="13">
        <v>1</v>
      </c>
      <c r="E936" s="16">
        <v>60.665999999999997</v>
      </c>
      <c r="F936" s="6">
        <f t="shared" ref="F936:F944" si="69">+D936*E936</f>
        <v>60.665999999999997</v>
      </c>
      <c r="K936" s="34"/>
    </row>
    <row r="937" spans="1:11" x14ac:dyDescent="0.3">
      <c r="A937" s="20">
        <v>2</v>
      </c>
      <c r="B937" s="2" t="s">
        <v>104</v>
      </c>
      <c r="C937" s="14" t="s">
        <v>1</v>
      </c>
      <c r="D937" s="13">
        <v>1</v>
      </c>
      <c r="E937" s="16">
        <v>12.773</v>
      </c>
      <c r="F937" s="6">
        <f t="shared" si="69"/>
        <v>12.773</v>
      </c>
      <c r="K937" s="34"/>
    </row>
    <row r="938" spans="1:11" x14ac:dyDescent="0.3">
      <c r="A938" s="20">
        <v>3</v>
      </c>
      <c r="B938" s="2" t="s">
        <v>105</v>
      </c>
      <c r="C938" s="14" t="s">
        <v>1</v>
      </c>
      <c r="D938" s="13">
        <v>1</v>
      </c>
      <c r="E938" s="16">
        <v>5.2370000000000001</v>
      </c>
      <c r="F938" s="6">
        <f t="shared" si="69"/>
        <v>5.2370000000000001</v>
      </c>
      <c r="K938" s="34"/>
    </row>
    <row r="939" spans="1:11" x14ac:dyDescent="0.3">
      <c r="A939" s="20">
        <v>4</v>
      </c>
      <c r="B939" s="2" t="s">
        <v>106</v>
      </c>
      <c r="C939" s="14" t="s">
        <v>1</v>
      </c>
      <c r="D939" s="13">
        <v>1</v>
      </c>
      <c r="E939" s="16">
        <v>2.5249999999999999</v>
      </c>
      <c r="F939" s="6">
        <f t="shared" si="69"/>
        <v>2.5249999999999999</v>
      </c>
      <c r="K939" s="34"/>
    </row>
    <row r="940" spans="1:11" x14ac:dyDescent="0.3">
      <c r="A940" s="20">
        <v>5</v>
      </c>
      <c r="B940" s="2" t="s">
        <v>107</v>
      </c>
      <c r="C940" s="14" t="s">
        <v>1</v>
      </c>
      <c r="D940" s="13">
        <v>1</v>
      </c>
      <c r="E940" s="16">
        <v>23.085000000000001</v>
      </c>
      <c r="F940" s="6">
        <f t="shared" si="69"/>
        <v>23.085000000000001</v>
      </c>
      <c r="K940" s="34"/>
    </row>
    <row r="941" spans="1:11" ht="27.6" x14ac:dyDescent="0.3">
      <c r="A941" s="20">
        <v>6</v>
      </c>
      <c r="B941" s="2" t="s">
        <v>108</v>
      </c>
      <c r="C941" s="14" t="s">
        <v>3</v>
      </c>
      <c r="D941" s="19">
        <v>0.5</v>
      </c>
      <c r="E941" s="16">
        <v>2.16</v>
      </c>
      <c r="F941" s="6">
        <f t="shared" si="69"/>
        <v>1.08</v>
      </c>
      <c r="K941" s="34"/>
    </row>
    <row r="942" spans="1:11" x14ac:dyDescent="0.3">
      <c r="A942" s="20">
        <v>7</v>
      </c>
      <c r="B942" s="2" t="s">
        <v>109</v>
      </c>
      <c r="C942" s="14" t="s">
        <v>3</v>
      </c>
      <c r="D942" s="19">
        <v>0.5</v>
      </c>
      <c r="E942" s="16">
        <v>2.3340000000000001</v>
      </c>
      <c r="F942" s="6">
        <f t="shared" si="69"/>
        <v>1.167</v>
      </c>
      <c r="K942" s="34"/>
    </row>
    <row r="943" spans="1:11" ht="16.2" x14ac:dyDescent="0.3">
      <c r="A943" s="20">
        <v>8</v>
      </c>
      <c r="B943" s="2" t="s">
        <v>110</v>
      </c>
      <c r="C943" s="14" t="s">
        <v>1</v>
      </c>
      <c r="D943" s="13">
        <v>3</v>
      </c>
      <c r="E943" s="16">
        <v>2.0699999999999998</v>
      </c>
      <c r="F943" s="6">
        <f t="shared" si="69"/>
        <v>6.2099999999999991</v>
      </c>
      <c r="K943" s="34"/>
    </row>
    <row r="944" spans="1:11" ht="27.6" x14ac:dyDescent="0.3">
      <c r="A944" s="20">
        <v>9</v>
      </c>
      <c r="B944" s="15" t="s">
        <v>111</v>
      </c>
      <c r="C944" s="14" t="s">
        <v>16</v>
      </c>
      <c r="D944" s="18">
        <v>2.7E-2</v>
      </c>
      <c r="E944" s="16">
        <v>95</v>
      </c>
      <c r="F944" s="6">
        <f t="shared" si="69"/>
        <v>2.5649999999999999</v>
      </c>
      <c r="K944" s="34"/>
    </row>
    <row r="945" spans="1:11" ht="21" customHeight="1" x14ac:dyDescent="0.3">
      <c r="A945" s="35" t="s">
        <v>112</v>
      </c>
      <c r="B945" s="35"/>
      <c r="C945" s="35"/>
      <c r="D945" s="13"/>
      <c r="E945" s="16"/>
      <c r="F945" s="6"/>
      <c r="K945" s="34"/>
    </row>
    <row r="946" spans="1:11" ht="27.6" x14ac:dyDescent="0.3">
      <c r="A946" s="20">
        <v>1</v>
      </c>
      <c r="B946" s="2" t="s">
        <v>14</v>
      </c>
      <c r="C946" s="14" t="s">
        <v>16</v>
      </c>
      <c r="D946" s="16">
        <v>0.26</v>
      </c>
      <c r="E946" s="16">
        <v>39.82</v>
      </c>
      <c r="F946" s="6">
        <f t="shared" ref="F946:F956" si="70">+D946*E946</f>
        <v>10.353200000000001</v>
      </c>
      <c r="K946" s="34"/>
    </row>
    <row r="947" spans="1:11" ht="27.6" x14ac:dyDescent="0.3">
      <c r="A947" s="20">
        <v>2</v>
      </c>
      <c r="B947" s="2" t="s">
        <v>17</v>
      </c>
      <c r="C947" s="14" t="s">
        <v>16</v>
      </c>
      <c r="D947" s="19">
        <v>0.7</v>
      </c>
      <c r="E947" s="16">
        <v>53.85</v>
      </c>
      <c r="F947" s="6">
        <f t="shared" si="70"/>
        <v>37.695</v>
      </c>
      <c r="K947" s="34"/>
    </row>
    <row r="948" spans="1:11" ht="27.6" x14ac:dyDescent="0.3">
      <c r="A948" s="20">
        <v>3</v>
      </c>
      <c r="B948" s="2" t="s">
        <v>18</v>
      </c>
      <c r="C948" s="14" t="s">
        <v>1</v>
      </c>
      <c r="D948" s="13">
        <v>1</v>
      </c>
      <c r="E948" s="16">
        <v>29.026</v>
      </c>
      <c r="F948" s="6">
        <f t="shared" si="70"/>
        <v>29.026</v>
      </c>
      <c r="K948" s="34"/>
    </row>
    <row r="949" spans="1:11" x14ac:dyDescent="0.3">
      <c r="A949" s="20">
        <v>4</v>
      </c>
      <c r="B949" s="2" t="s">
        <v>19</v>
      </c>
      <c r="C949" s="14" t="s">
        <v>1</v>
      </c>
      <c r="D949" s="13">
        <v>1</v>
      </c>
      <c r="E949" s="16">
        <v>30.477</v>
      </c>
      <c r="F949" s="6">
        <f t="shared" si="70"/>
        <v>30.477</v>
      </c>
      <c r="K949" s="34"/>
    </row>
    <row r="950" spans="1:11" x14ac:dyDescent="0.3">
      <c r="A950" s="20">
        <v>5</v>
      </c>
      <c r="B950" s="2" t="s">
        <v>113</v>
      </c>
      <c r="C950" s="14" t="s">
        <v>1</v>
      </c>
      <c r="D950" s="13">
        <v>1</v>
      </c>
      <c r="E950" s="16">
        <v>30.477</v>
      </c>
      <c r="F950" s="6">
        <f t="shared" si="70"/>
        <v>30.477</v>
      </c>
      <c r="K950" s="34"/>
    </row>
    <row r="951" spans="1:11" ht="27.6" x14ac:dyDescent="0.3">
      <c r="A951" s="20">
        <v>6</v>
      </c>
      <c r="B951" s="2" t="s">
        <v>114</v>
      </c>
      <c r="C951" s="14" t="s">
        <v>1</v>
      </c>
      <c r="D951" s="13">
        <v>1</v>
      </c>
      <c r="E951" s="16">
        <v>120.45699999999999</v>
      </c>
      <c r="F951" s="6">
        <f t="shared" si="70"/>
        <v>120.45699999999999</v>
      </c>
      <c r="K951" s="34"/>
    </row>
    <row r="952" spans="1:11" x14ac:dyDescent="0.3">
      <c r="A952" s="20">
        <v>7</v>
      </c>
      <c r="B952" s="15" t="s">
        <v>20</v>
      </c>
      <c r="C952" s="14" t="s">
        <v>2</v>
      </c>
      <c r="D952" s="19">
        <v>17.899999999999999</v>
      </c>
      <c r="E952" s="16">
        <v>0.89</v>
      </c>
      <c r="F952" s="6">
        <f t="shared" si="70"/>
        <v>15.930999999999999</v>
      </c>
      <c r="K952" s="34"/>
    </row>
    <row r="953" spans="1:11" x14ac:dyDescent="0.3">
      <c r="A953" s="20">
        <v>8</v>
      </c>
      <c r="B953" s="2" t="s">
        <v>21</v>
      </c>
      <c r="C953" s="14" t="s">
        <v>2</v>
      </c>
      <c r="D953" s="19">
        <v>14.4</v>
      </c>
      <c r="E953" s="16">
        <v>0.69</v>
      </c>
      <c r="F953" s="6">
        <f t="shared" si="70"/>
        <v>9.9359999999999999</v>
      </c>
      <c r="K953" s="34"/>
    </row>
    <row r="954" spans="1:11" ht="16.2" x14ac:dyDescent="0.3">
      <c r="A954" s="20">
        <v>9</v>
      </c>
      <c r="B954" s="2" t="s">
        <v>22</v>
      </c>
      <c r="C954" s="14" t="s">
        <v>16</v>
      </c>
      <c r="D954" s="19">
        <v>0.1</v>
      </c>
      <c r="E954" s="16">
        <v>2.0299999999999998</v>
      </c>
      <c r="F954" s="6">
        <f t="shared" si="70"/>
        <v>0.20299999999999999</v>
      </c>
      <c r="K954" s="34"/>
    </row>
    <row r="955" spans="1:11" ht="27.6" x14ac:dyDescent="0.3">
      <c r="A955" s="20">
        <v>10</v>
      </c>
      <c r="B955" s="15" t="s">
        <v>23</v>
      </c>
      <c r="C955" s="14" t="s">
        <v>15</v>
      </c>
      <c r="D955" s="18">
        <v>3.2300000000000002E-2</v>
      </c>
      <c r="E955" s="16">
        <v>18</v>
      </c>
      <c r="F955" s="6">
        <f t="shared" si="70"/>
        <v>0.58140000000000003</v>
      </c>
      <c r="K955" s="34"/>
    </row>
    <row r="956" spans="1:11" ht="41.4" x14ac:dyDescent="0.3">
      <c r="A956" s="20">
        <v>11</v>
      </c>
      <c r="B956" s="2" t="s">
        <v>82</v>
      </c>
      <c r="C956" s="14" t="s">
        <v>24</v>
      </c>
      <c r="D956" s="19">
        <v>5.7</v>
      </c>
      <c r="E956" s="16">
        <v>1.0740000000000001</v>
      </c>
      <c r="F956" s="6">
        <f t="shared" si="70"/>
        <v>6.1218000000000004</v>
      </c>
      <c r="K956" s="34"/>
    </row>
    <row r="957" spans="1:11" ht="24.75" customHeight="1" x14ac:dyDescent="0.3">
      <c r="A957" s="22"/>
      <c r="B957" s="22" t="s">
        <v>202</v>
      </c>
      <c r="C957" s="23"/>
      <c r="D957" s="24"/>
      <c r="E957" s="26"/>
      <c r="F957" s="21">
        <f>SUM(F917:F956)</f>
        <v>11289.588699999997</v>
      </c>
      <c r="G957" s="29"/>
      <c r="H957" s="33"/>
      <c r="I957" s="33"/>
      <c r="K957" s="34"/>
    </row>
    <row r="958" spans="1:11" ht="19.5" customHeight="1" x14ac:dyDescent="0.3">
      <c r="A958" s="36" t="s">
        <v>58</v>
      </c>
      <c r="B958" s="36"/>
      <c r="C958" s="36"/>
      <c r="D958" s="1"/>
      <c r="E958" s="27"/>
      <c r="F958" s="6"/>
      <c r="K958" s="34"/>
    </row>
    <row r="959" spans="1:11" ht="19.5" customHeight="1" x14ac:dyDescent="0.3">
      <c r="A959" s="35" t="s">
        <v>174</v>
      </c>
      <c r="B959" s="35"/>
      <c r="C959" s="35"/>
      <c r="D959" s="1"/>
      <c r="E959" s="27"/>
      <c r="F959" s="6"/>
      <c r="K959" s="34"/>
    </row>
    <row r="960" spans="1:11" x14ac:dyDescent="0.3">
      <c r="A960" s="20">
        <v>1</v>
      </c>
      <c r="B960" s="17" t="s">
        <v>31</v>
      </c>
      <c r="C960" s="14" t="s">
        <v>26</v>
      </c>
      <c r="D960" s="19">
        <v>656</v>
      </c>
      <c r="E960" s="16">
        <v>0.42299999999999999</v>
      </c>
      <c r="F960" s="6">
        <f t="shared" ref="F960:F973" si="71">+D960*E960</f>
        <v>277.488</v>
      </c>
      <c r="K960" s="34"/>
    </row>
    <row r="961" spans="1:11" ht="41.4" x14ac:dyDescent="0.3">
      <c r="A961" s="20">
        <v>2</v>
      </c>
      <c r="B961" s="2" t="s">
        <v>61</v>
      </c>
      <c r="C961" s="14" t="s">
        <v>16</v>
      </c>
      <c r="D961" s="19">
        <v>55.1</v>
      </c>
      <c r="E961" s="16">
        <v>10.422000000000001</v>
      </c>
      <c r="F961" s="6">
        <f t="shared" si="71"/>
        <v>574.25220000000002</v>
      </c>
      <c r="K961" s="34"/>
    </row>
    <row r="962" spans="1:11" ht="41.4" x14ac:dyDescent="0.3">
      <c r="A962" s="20">
        <v>3</v>
      </c>
      <c r="B962" s="2" t="s">
        <v>62</v>
      </c>
      <c r="C962" s="14" t="s">
        <v>16</v>
      </c>
      <c r="D962" s="19">
        <v>82.7</v>
      </c>
      <c r="E962" s="16">
        <v>4.45</v>
      </c>
      <c r="F962" s="6">
        <f t="shared" si="71"/>
        <v>368.01500000000004</v>
      </c>
      <c r="K962" s="34"/>
    </row>
    <row r="963" spans="1:11" ht="41.4" x14ac:dyDescent="0.3">
      <c r="A963" s="20">
        <v>4</v>
      </c>
      <c r="B963" s="2" t="s">
        <v>63</v>
      </c>
      <c r="C963" s="14" t="s">
        <v>16</v>
      </c>
      <c r="D963" s="19">
        <v>102.3</v>
      </c>
      <c r="E963" s="16">
        <v>6.81</v>
      </c>
      <c r="F963" s="6">
        <f t="shared" si="71"/>
        <v>696.6629999999999</v>
      </c>
      <c r="K963" s="34"/>
    </row>
    <row r="964" spans="1:11" ht="27.6" x14ac:dyDescent="0.3">
      <c r="A964" s="20">
        <v>5</v>
      </c>
      <c r="B964" s="2" t="s">
        <v>32</v>
      </c>
      <c r="C964" s="14" t="s">
        <v>16</v>
      </c>
      <c r="D964" s="19">
        <v>10.199999999999999</v>
      </c>
      <c r="E964" s="16">
        <v>14.2</v>
      </c>
      <c r="F964" s="6">
        <f t="shared" si="71"/>
        <v>144.83999999999997</v>
      </c>
      <c r="K964" s="34"/>
    </row>
    <row r="965" spans="1:11" ht="41.4" x14ac:dyDescent="0.3">
      <c r="A965" s="20">
        <v>6</v>
      </c>
      <c r="B965" s="2" t="s">
        <v>64</v>
      </c>
      <c r="C965" s="14" t="s">
        <v>16</v>
      </c>
      <c r="D965" s="19">
        <v>153.5</v>
      </c>
      <c r="E965" s="16">
        <v>5.923</v>
      </c>
      <c r="F965" s="6">
        <f t="shared" si="71"/>
        <v>909.18050000000005</v>
      </c>
      <c r="K965" s="34"/>
    </row>
    <row r="966" spans="1:11" ht="27.6" x14ac:dyDescent="0.3">
      <c r="A966" s="20">
        <v>7</v>
      </c>
      <c r="B966" s="2" t="s">
        <v>33</v>
      </c>
      <c r="C966" s="14" t="s">
        <v>16</v>
      </c>
      <c r="D966" s="19">
        <v>15.4</v>
      </c>
      <c r="E966" s="16">
        <v>5.8109999999999999</v>
      </c>
      <c r="F966" s="6">
        <f t="shared" si="71"/>
        <v>89.489400000000003</v>
      </c>
      <c r="K966" s="34"/>
    </row>
    <row r="967" spans="1:11" ht="27.6" x14ac:dyDescent="0.3">
      <c r="A967" s="20">
        <v>8</v>
      </c>
      <c r="B967" s="2" t="s">
        <v>65</v>
      </c>
      <c r="C967" s="14" t="s">
        <v>16</v>
      </c>
      <c r="D967" s="19">
        <v>25.6</v>
      </c>
      <c r="E967" s="16">
        <v>5.66</v>
      </c>
      <c r="F967" s="6">
        <f t="shared" si="71"/>
        <v>144.89600000000002</v>
      </c>
      <c r="K967" s="34"/>
    </row>
    <row r="968" spans="1:11" ht="16.2" x14ac:dyDescent="0.3">
      <c r="A968" s="20">
        <v>9</v>
      </c>
      <c r="B968" s="2" t="s">
        <v>9</v>
      </c>
      <c r="C968" s="14" t="s">
        <v>16</v>
      </c>
      <c r="D968" s="19">
        <v>11.9</v>
      </c>
      <c r="E968" s="16">
        <v>5.8109999999999999</v>
      </c>
      <c r="F968" s="6">
        <f t="shared" si="71"/>
        <v>69.150900000000007</v>
      </c>
      <c r="K968" s="34"/>
    </row>
    <row r="969" spans="1:11" ht="27.6" x14ac:dyDescent="0.3">
      <c r="A969" s="20">
        <v>10</v>
      </c>
      <c r="B969" s="2" t="s">
        <v>0</v>
      </c>
      <c r="C969" s="14" t="s">
        <v>16</v>
      </c>
      <c r="D969" s="19">
        <v>23.8</v>
      </c>
      <c r="E969" s="16">
        <v>5.86</v>
      </c>
      <c r="F969" s="6">
        <f t="shared" si="71"/>
        <v>139.46800000000002</v>
      </c>
      <c r="K969" s="34"/>
    </row>
    <row r="970" spans="1:11" ht="27.6" x14ac:dyDescent="0.3">
      <c r="A970" s="20">
        <v>11</v>
      </c>
      <c r="B970" s="2" t="s">
        <v>34</v>
      </c>
      <c r="C970" s="14" t="s">
        <v>16</v>
      </c>
      <c r="D970" s="19">
        <v>251</v>
      </c>
      <c r="E970" s="16">
        <v>3.6920000000000002</v>
      </c>
      <c r="F970" s="6">
        <f t="shared" si="71"/>
        <v>926.69200000000001</v>
      </c>
      <c r="K970" s="34"/>
    </row>
    <row r="971" spans="1:11" ht="27.6" x14ac:dyDescent="0.3">
      <c r="A971" s="20">
        <v>12</v>
      </c>
      <c r="B971" s="15" t="s">
        <v>27</v>
      </c>
      <c r="C971" s="14" t="s">
        <v>24</v>
      </c>
      <c r="D971" s="13">
        <v>551</v>
      </c>
      <c r="E971" s="16">
        <v>1.7</v>
      </c>
      <c r="F971" s="6">
        <f t="shared" si="71"/>
        <v>936.69999999999993</v>
      </c>
      <c r="K971" s="34"/>
    </row>
    <row r="972" spans="1:11" ht="27.6" x14ac:dyDescent="0.3">
      <c r="A972" s="20">
        <v>13</v>
      </c>
      <c r="B972" s="2" t="s">
        <v>35</v>
      </c>
      <c r="C972" s="14" t="s">
        <v>24</v>
      </c>
      <c r="D972" s="13">
        <v>551</v>
      </c>
      <c r="E972" s="16">
        <v>5.5220000000000002</v>
      </c>
      <c r="F972" s="6">
        <f t="shared" si="71"/>
        <v>3042.6220000000003</v>
      </c>
      <c r="K972" s="34"/>
    </row>
    <row r="973" spans="1:11" ht="27.6" x14ac:dyDescent="0.3">
      <c r="A973" s="20">
        <v>14</v>
      </c>
      <c r="B973" s="2" t="s">
        <v>36</v>
      </c>
      <c r="C973" s="14" t="s">
        <v>24</v>
      </c>
      <c r="D973" s="13">
        <v>551</v>
      </c>
      <c r="E973" s="16">
        <v>4.0750000000000002</v>
      </c>
      <c r="F973" s="6">
        <f t="shared" si="71"/>
        <v>2245.3250000000003</v>
      </c>
      <c r="K973" s="34"/>
    </row>
    <row r="974" spans="1:11" x14ac:dyDescent="0.3">
      <c r="A974" s="35" t="s">
        <v>175</v>
      </c>
      <c r="B974" s="35"/>
      <c r="C974" s="35"/>
      <c r="D974" s="13"/>
      <c r="E974" s="16"/>
      <c r="F974" s="6"/>
      <c r="K974" s="34"/>
    </row>
    <row r="975" spans="1:11" ht="27.6" x14ac:dyDescent="0.3">
      <c r="A975" s="20">
        <v>1</v>
      </c>
      <c r="B975" s="2" t="s">
        <v>29</v>
      </c>
      <c r="C975" s="14" t="s">
        <v>3</v>
      </c>
      <c r="D975" s="13">
        <v>328</v>
      </c>
      <c r="E975" s="16">
        <v>11.362</v>
      </c>
      <c r="F975" s="6">
        <f>+D975*E975</f>
        <v>3726.7359999999999</v>
      </c>
      <c r="K975" s="34"/>
    </row>
    <row r="976" spans="1:11" ht="21" customHeight="1" x14ac:dyDescent="0.3">
      <c r="A976" s="20">
        <v>2</v>
      </c>
      <c r="B976" s="2" t="s">
        <v>30</v>
      </c>
      <c r="C976" s="14" t="s">
        <v>3</v>
      </c>
      <c r="D976" s="13">
        <v>328</v>
      </c>
      <c r="E976" s="16">
        <v>0.14499999999999999</v>
      </c>
      <c r="F976" s="6">
        <f>+D976*E976</f>
        <v>47.559999999999995</v>
      </c>
      <c r="K976" s="34"/>
    </row>
    <row r="977" spans="1:11" ht="19.5" customHeight="1" x14ac:dyDescent="0.3">
      <c r="A977" s="35" t="s">
        <v>176</v>
      </c>
      <c r="B977" s="35"/>
      <c r="C977" s="35"/>
      <c r="D977" s="13"/>
      <c r="E977" s="16"/>
      <c r="F977" s="6"/>
      <c r="K977" s="34"/>
    </row>
    <row r="978" spans="1:11" ht="13.5" customHeight="1" x14ac:dyDescent="0.3">
      <c r="A978" s="35" t="s">
        <v>68</v>
      </c>
      <c r="B978" s="35" t="s">
        <v>68</v>
      </c>
      <c r="C978" s="35"/>
      <c r="D978" s="13"/>
      <c r="E978" s="16"/>
      <c r="F978" s="6"/>
      <c r="K978" s="34"/>
    </row>
    <row r="979" spans="1:11" x14ac:dyDescent="0.3">
      <c r="A979" s="20">
        <v>1</v>
      </c>
      <c r="B979" s="2" t="s">
        <v>103</v>
      </c>
      <c r="C979" s="14" t="s">
        <v>1</v>
      </c>
      <c r="D979" s="13">
        <v>1</v>
      </c>
      <c r="E979" s="16">
        <v>60.665999999999997</v>
      </c>
      <c r="F979" s="6">
        <f t="shared" ref="F979:F987" si="72">+D979*E979</f>
        <v>60.665999999999997</v>
      </c>
      <c r="K979" s="34"/>
    </row>
    <row r="980" spans="1:11" x14ac:dyDescent="0.3">
      <c r="A980" s="20">
        <v>2</v>
      </c>
      <c r="B980" s="2" t="s">
        <v>104</v>
      </c>
      <c r="C980" s="14" t="s">
        <v>1</v>
      </c>
      <c r="D980" s="13">
        <v>1</v>
      </c>
      <c r="E980" s="16">
        <v>12.773</v>
      </c>
      <c r="F980" s="6">
        <f t="shared" si="72"/>
        <v>12.773</v>
      </c>
      <c r="K980" s="34"/>
    </row>
    <row r="981" spans="1:11" x14ac:dyDescent="0.3">
      <c r="A981" s="20">
        <v>3</v>
      </c>
      <c r="B981" s="2" t="s">
        <v>105</v>
      </c>
      <c r="C981" s="14" t="s">
        <v>1</v>
      </c>
      <c r="D981" s="13">
        <v>1</v>
      </c>
      <c r="E981" s="16">
        <v>5.2370000000000001</v>
      </c>
      <c r="F981" s="6">
        <f t="shared" si="72"/>
        <v>5.2370000000000001</v>
      </c>
      <c r="K981" s="34"/>
    </row>
    <row r="982" spans="1:11" x14ac:dyDescent="0.3">
      <c r="A982" s="20">
        <v>4</v>
      </c>
      <c r="B982" s="2" t="s">
        <v>106</v>
      </c>
      <c r="C982" s="14" t="s">
        <v>1</v>
      </c>
      <c r="D982" s="13">
        <v>1</v>
      </c>
      <c r="E982" s="16">
        <v>2.5249999999999999</v>
      </c>
      <c r="F982" s="6">
        <f t="shared" si="72"/>
        <v>2.5249999999999999</v>
      </c>
      <c r="K982" s="34"/>
    </row>
    <row r="983" spans="1:11" x14ac:dyDescent="0.3">
      <c r="A983" s="20">
        <v>5</v>
      </c>
      <c r="B983" s="2" t="s">
        <v>107</v>
      </c>
      <c r="C983" s="14" t="s">
        <v>1</v>
      </c>
      <c r="D983" s="13">
        <v>1</v>
      </c>
      <c r="E983" s="16">
        <v>23.085000000000001</v>
      </c>
      <c r="F983" s="6">
        <f t="shared" si="72"/>
        <v>23.085000000000001</v>
      </c>
      <c r="K983" s="34"/>
    </row>
    <row r="984" spans="1:11" ht="27.6" x14ac:dyDescent="0.3">
      <c r="A984" s="20">
        <v>6</v>
      </c>
      <c r="B984" s="2" t="s">
        <v>108</v>
      </c>
      <c r="C984" s="14" t="s">
        <v>3</v>
      </c>
      <c r="D984" s="19">
        <v>0.5</v>
      </c>
      <c r="E984" s="16">
        <v>2.16</v>
      </c>
      <c r="F984" s="6">
        <f t="shared" si="72"/>
        <v>1.08</v>
      </c>
      <c r="K984" s="34"/>
    </row>
    <row r="985" spans="1:11" x14ac:dyDescent="0.3">
      <c r="A985" s="20">
        <v>7</v>
      </c>
      <c r="B985" s="2" t="s">
        <v>109</v>
      </c>
      <c r="C985" s="14" t="s">
        <v>3</v>
      </c>
      <c r="D985" s="19">
        <v>0.5</v>
      </c>
      <c r="E985" s="16">
        <v>2.3340000000000001</v>
      </c>
      <c r="F985" s="6">
        <f t="shared" si="72"/>
        <v>1.167</v>
      </c>
      <c r="K985" s="34"/>
    </row>
    <row r="986" spans="1:11" ht="16.2" x14ac:dyDescent="0.3">
      <c r="A986" s="20">
        <v>8</v>
      </c>
      <c r="B986" s="2" t="s">
        <v>110</v>
      </c>
      <c r="C986" s="14" t="s">
        <v>1</v>
      </c>
      <c r="D986" s="13">
        <v>3</v>
      </c>
      <c r="E986" s="16">
        <v>2.0699999999999998</v>
      </c>
      <c r="F986" s="6">
        <f t="shared" si="72"/>
        <v>6.2099999999999991</v>
      </c>
      <c r="K986" s="34"/>
    </row>
    <row r="987" spans="1:11" ht="27.6" x14ac:dyDescent="0.3">
      <c r="A987" s="20">
        <v>9</v>
      </c>
      <c r="B987" s="15" t="s">
        <v>111</v>
      </c>
      <c r="C987" s="14" t="s">
        <v>16</v>
      </c>
      <c r="D987" s="18">
        <v>2.7E-2</v>
      </c>
      <c r="E987" s="16">
        <v>95</v>
      </c>
      <c r="F987" s="6">
        <f t="shared" si="72"/>
        <v>2.5649999999999999</v>
      </c>
      <c r="K987" s="34"/>
    </row>
    <row r="988" spans="1:11" ht="23.25" customHeight="1" x14ac:dyDescent="0.3">
      <c r="A988" s="35" t="s">
        <v>112</v>
      </c>
      <c r="B988" s="35"/>
      <c r="C988" s="35"/>
      <c r="D988" s="13"/>
      <c r="E988" s="16"/>
      <c r="F988" s="6"/>
      <c r="K988" s="34"/>
    </row>
    <row r="989" spans="1:11" ht="27.6" x14ac:dyDescent="0.3">
      <c r="A989" s="20">
        <v>1</v>
      </c>
      <c r="B989" s="2" t="s">
        <v>14</v>
      </c>
      <c r="C989" s="14" t="s">
        <v>16</v>
      </c>
      <c r="D989" s="16">
        <v>0.26</v>
      </c>
      <c r="E989" s="16">
        <v>39.82</v>
      </c>
      <c r="F989" s="6">
        <f t="shared" ref="F989:F999" si="73">+D989*E989</f>
        <v>10.353200000000001</v>
      </c>
      <c r="K989" s="34"/>
    </row>
    <row r="990" spans="1:11" ht="27.6" x14ac:dyDescent="0.3">
      <c r="A990" s="20">
        <v>2</v>
      </c>
      <c r="B990" s="2" t="s">
        <v>17</v>
      </c>
      <c r="C990" s="14" t="s">
        <v>16</v>
      </c>
      <c r="D990" s="19">
        <v>0.7</v>
      </c>
      <c r="E990" s="16">
        <v>53.85</v>
      </c>
      <c r="F990" s="6">
        <f t="shared" si="73"/>
        <v>37.695</v>
      </c>
      <c r="K990" s="34"/>
    </row>
    <row r="991" spans="1:11" ht="27.6" x14ac:dyDescent="0.3">
      <c r="A991" s="20">
        <v>3</v>
      </c>
      <c r="B991" s="2" t="s">
        <v>18</v>
      </c>
      <c r="C991" s="14" t="s">
        <v>1</v>
      </c>
      <c r="D991" s="13">
        <v>1</v>
      </c>
      <c r="E991" s="16">
        <v>29.026</v>
      </c>
      <c r="F991" s="6">
        <f t="shared" si="73"/>
        <v>29.026</v>
      </c>
      <c r="K991" s="34"/>
    </row>
    <row r="992" spans="1:11" x14ac:dyDescent="0.3">
      <c r="A992" s="20">
        <v>4</v>
      </c>
      <c r="B992" s="2" t="s">
        <v>19</v>
      </c>
      <c r="C992" s="14" t="s">
        <v>1</v>
      </c>
      <c r="D992" s="13">
        <v>1</v>
      </c>
      <c r="E992" s="16">
        <v>30.477</v>
      </c>
      <c r="F992" s="6">
        <f t="shared" si="73"/>
        <v>30.477</v>
      </c>
      <c r="K992" s="34"/>
    </row>
    <row r="993" spans="1:11" x14ac:dyDescent="0.3">
      <c r="A993" s="20">
        <v>5</v>
      </c>
      <c r="B993" s="2" t="s">
        <v>113</v>
      </c>
      <c r="C993" s="14" t="s">
        <v>1</v>
      </c>
      <c r="D993" s="13">
        <v>1</v>
      </c>
      <c r="E993" s="16">
        <v>30.477</v>
      </c>
      <c r="F993" s="6">
        <f t="shared" si="73"/>
        <v>30.477</v>
      </c>
      <c r="K993" s="34"/>
    </row>
    <row r="994" spans="1:11" ht="27.6" x14ac:dyDescent="0.3">
      <c r="A994" s="20">
        <v>6</v>
      </c>
      <c r="B994" s="2" t="s">
        <v>114</v>
      </c>
      <c r="C994" s="14" t="s">
        <v>1</v>
      </c>
      <c r="D994" s="13">
        <v>1</v>
      </c>
      <c r="E994" s="16">
        <v>120.45699999999999</v>
      </c>
      <c r="F994" s="6">
        <f t="shared" si="73"/>
        <v>120.45699999999999</v>
      </c>
      <c r="K994" s="34"/>
    </row>
    <row r="995" spans="1:11" x14ac:dyDescent="0.3">
      <c r="A995" s="20">
        <v>7</v>
      </c>
      <c r="B995" s="15" t="s">
        <v>20</v>
      </c>
      <c r="C995" s="14" t="s">
        <v>2</v>
      </c>
      <c r="D995" s="19">
        <v>17.899999999999999</v>
      </c>
      <c r="E995" s="16">
        <v>0.89</v>
      </c>
      <c r="F995" s="6">
        <f t="shared" si="73"/>
        <v>15.930999999999999</v>
      </c>
      <c r="K995" s="34"/>
    </row>
    <row r="996" spans="1:11" x14ac:dyDescent="0.3">
      <c r="A996" s="20">
        <v>8</v>
      </c>
      <c r="B996" s="2" t="s">
        <v>21</v>
      </c>
      <c r="C996" s="14" t="s">
        <v>2</v>
      </c>
      <c r="D996" s="19">
        <v>14.4</v>
      </c>
      <c r="E996" s="16">
        <v>0.69</v>
      </c>
      <c r="F996" s="6">
        <f t="shared" si="73"/>
        <v>9.9359999999999999</v>
      </c>
      <c r="K996" s="34"/>
    </row>
    <row r="997" spans="1:11" ht="16.2" x14ac:dyDescent="0.3">
      <c r="A997" s="20">
        <v>9</v>
      </c>
      <c r="B997" s="2" t="s">
        <v>22</v>
      </c>
      <c r="C997" s="14" t="s">
        <v>16</v>
      </c>
      <c r="D997" s="19">
        <v>0.1</v>
      </c>
      <c r="E997" s="16">
        <v>2.0299999999999998</v>
      </c>
      <c r="F997" s="6">
        <f t="shared" si="73"/>
        <v>0.20299999999999999</v>
      </c>
      <c r="K997" s="34"/>
    </row>
    <row r="998" spans="1:11" ht="27.6" x14ac:dyDescent="0.3">
      <c r="A998" s="20">
        <v>10</v>
      </c>
      <c r="B998" s="15" t="s">
        <v>23</v>
      </c>
      <c r="C998" s="14" t="s">
        <v>15</v>
      </c>
      <c r="D998" s="18">
        <v>3.2300000000000002E-2</v>
      </c>
      <c r="E998" s="16">
        <v>18</v>
      </c>
      <c r="F998" s="6">
        <f t="shared" si="73"/>
        <v>0.58140000000000003</v>
      </c>
      <c r="K998" s="34"/>
    </row>
    <row r="999" spans="1:11" ht="41.4" x14ac:dyDescent="0.3">
      <c r="A999" s="20">
        <v>11</v>
      </c>
      <c r="B999" s="2" t="s">
        <v>82</v>
      </c>
      <c r="C999" s="14" t="s">
        <v>24</v>
      </c>
      <c r="D999" s="19">
        <v>5.7</v>
      </c>
      <c r="E999" s="16">
        <v>1.0740000000000001</v>
      </c>
      <c r="F999" s="6">
        <f t="shared" si="73"/>
        <v>6.1218000000000004</v>
      </c>
      <c r="K999" s="34"/>
    </row>
    <row r="1000" spans="1:11" x14ac:dyDescent="0.3">
      <c r="A1000" s="35" t="s">
        <v>177</v>
      </c>
      <c r="B1000" s="35"/>
      <c r="C1000" s="35"/>
      <c r="D1000" s="13"/>
      <c r="E1000" s="16"/>
      <c r="F1000" s="6"/>
      <c r="K1000" s="34"/>
    </row>
    <row r="1001" spans="1:11" ht="14.25" customHeight="1" x14ac:dyDescent="0.3">
      <c r="A1001" s="35" t="s">
        <v>68</v>
      </c>
      <c r="B1001" s="35" t="s">
        <v>68</v>
      </c>
      <c r="C1001" s="35"/>
      <c r="D1001" s="13"/>
      <c r="E1001" s="16"/>
      <c r="F1001" s="6"/>
      <c r="K1001" s="34"/>
    </row>
    <row r="1002" spans="1:11" x14ac:dyDescent="0.3">
      <c r="A1002" s="20">
        <v>1</v>
      </c>
      <c r="B1002" s="2" t="s">
        <v>132</v>
      </c>
      <c r="C1002" s="14" t="s">
        <v>1</v>
      </c>
      <c r="D1002" s="13">
        <v>1</v>
      </c>
      <c r="E1002" s="16">
        <v>27.015999999999998</v>
      </c>
      <c r="F1002" s="6">
        <f t="shared" ref="F1002:F1011" si="74">+D1002*E1002</f>
        <v>27.015999999999998</v>
      </c>
      <c r="K1002" s="34"/>
    </row>
    <row r="1003" spans="1:11" x14ac:dyDescent="0.3">
      <c r="A1003" s="20">
        <v>2</v>
      </c>
      <c r="B1003" s="2" t="s">
        <v>133</v>
      </c>
      <c r="C1003" s="14" t="s">
        <v>1</v>
      </c>
      <c r="D1003" s="13">
        <v>1</v>
      </c>
      <c r="E1003" s="16">
        <v>35.173999999999999</v>
      </c>
      <c r="F1003" s="6">
        <f t="shared" si="74"/>
        <v>35.173999999999999</v>
      </c>
      <c r="K1003" s="34"/>
    </row>
    <row r="1004" spans="1:11" ht="27.6" x14ac:dyDescent="0.3">
      <c r="A1004" s="20">
        <v>3</v>
      </c>
      <c r="B1004" s="2" t="s">
        <v>134</v>
      </c>
      <c r="C1004" s="14" t="s">
        <v>3</v>
      </c>
      <c r="D1004" s="13">
        <v>3</v>
      </c>
      <c r="E1004" s="16">
        <v>6.5380000000000003</v>
      </c>
      <c r="F1004" s="6">
        <f t="shared" si="74"/>
        <v>19.614000000000001</v>
      </c>
      <c r="K1004" s="34"/>
    </row>
    <row r="1005" spans="1:11" ht="27.6" x14ac:dyDescent="0.3">
      <c r="A1005" s="20">
        <v>4</v>
      </c>
      <c r="B1005" s="2" t="s">
        <v>135</v>
      </c>
      <c r="C1005" s="14" t="s">
        <v>3</v>
      </c>
      <c r="D1005" s="13">
        <v>2</v>
      </c>
      <c r="E1005" s="16">
        <v>5.6559999999999997</v>
      </c>
      <c r="F1005" s="6">
        <f t="shared" si="74"/>
        <v>11.311999999999999</v>
      </c>
      <c r="K1005" s="34"/>
    </row>
    <row r="1006" spans="1:11" ht="27.6" x14ac:dyDescent="0.3">
      <c r="A1006" s="20">
        <v>5</v>
      </c>
      <c r="B1006" s="2" t="s">
        <v>136</v>
      </c>
      <c r="C1006" s="14" t="s">
        <v>137</v>
      </c>
      <c r="D1006" s="18">
        <v>1.0362</v>
      </c>
      <c r="E1006" s="16">
        <v>1.6</v>
      </c>
      <c r="F1006" s="6">
        <f t="shared" si="74"/>
        <v>1.6579200000000001</v>
      </c>
      <c r="K1006" s="34"/>
    </row>
    <row r="1007" spans="1:11" ht="27.6" x14ac:dyDescent="0.3">
      <c r="A1007" s="20">
        <v>6</v>
      </c>
      <c r="B1007" s="2" t="s">
        <v>138</v>
      </c>
      <c r="C1007" s="14" t="s">
        <v>1</v>
      </c>
      <c r="D1007" s="13">
        <v>1</v>
      </c>
      <c r="E1007" s="16">
        <v>43</v>
      </c>
      <c r="F1007" s="6">
        <f t="shared" si="74"/>
        <v>43</v>
      </c>
      <c r="K1007" s="34"/>
    </row>
    <row r="1008" spans="1:11" ht="27.6" x14ac:dyDescent="0.3">
      <c r="A1008" s="20">
        <v>7</v>
      </c>
      <c r="B1008" s="2" t="s">
        <v>139</v>
      </c>
      <c r="C1008" s="14" t="s">
        <v>1</v>
      </c>
      <c r="D1008" s="13">
        <v>2</v>
      </c>
      <c r="E1008" s="16">
        <v>8.42</v>
      </c>
      <c r="F1008" s="6">
        <f t="shared" si="74"/>
        <v>16.84</v>
      </c>
      <c r="K1008" s="34"/>
    </row>
    <row r="1009" spans="1:11" ht="27.6" x14ac:dyDescent="0.3">
      <c r="A1009" s="20">
        <v>8</v>
      </c>
      <c r="B1009" s="2" t="s">
        <v>185</v>
      </c>
      <c r="C1009" s="14" t="s">
        <v>2</v>
      </c>
      <c r="D1009" s="19">
        <v>2.5</v>
      </c>
      <c r="E1009" s="16">
        <v>1.9279999999999999</v>
      </c>
      <c r="F1009" s="6">
        <f t="shared" si="74"/>
        <v>4.82</v>
      </c>
      <c r="K1009" s="34"/>
    </row>
    <row r="1010" spans="1:11" ht="27.6" x14ac:dyDescent="0.3">
      <c r="A1010" s="20">
        <v>9</v>
      </c>
      <c r="B1010" s="15" t="s">
        <v>115</v>
      </c>
      <c r="C1010" s="14" t="s">
        <v>16</v>
      </c>
      <c r="D1010" s="18">
        <v>1.7999999999999999E-2</v>
      </c>
      <c r="E1010" s="16">
        <v>68.150000000000006</v>
      </c>
      <c r="F1010" s="6">
        <f t="shared" si="74"/>
        <v>1.2266999999999999</v>
      </c>
      <c r="K1010" s="34"/>
    </row>
    <row r="1011" spans="1:11" ht="27.6" x14ac:dyDescent="0.3">
      <c r="A1011" s="20">
        <v>10</v>
      </c>
      <c r="B1011" s="2" t="s">
        <v>140</v>
      </c>
      <c r="C1011" s="14" t="s">
        <v>141</v>
      </c>
      <c r="D1011" s="16">
        <v>0.51200000000000001</v>
      </c>
      <c r="E1011" s="16">
        <v>5.0599999999999996</v>
      </c>
      <c r="F1011" s="6">
        <f t="shared" si="74"/>
        <v>2.5907199999999997</v>
      </c>
      <c r="K1011" s="34"/>
    </row>
    <row r="1012" spans="1:11" x14ac:dyDescent="0.3">
      <c r="A1012" s="35" t="s">
        <v>112</v>
      </c>
      <c r="B1012" s="35"/>
      <c r="C1012" s="35"/>
      <c r="D1012" s="13"/>
      <c r="E1012" s="16"/>
      <c r="F1012" s="6"/>
      <c r="K1012" s="34"/>
    </row>
    <row r="1013" spans="1:11" ht="27.6" x14ac:dyDescent="0.3">
      <c r="A1013" s="20">
        <v>1</v>
      </c>
      <c r="B1013" s="2" t="s">
        <v>14</v>
      </c>
      <c r="C1013" s="14" t="s">
        <v>16</v>
      </c>
      <c r="D1013" s="16">
        <v>0.26</v>
      </c>
      <c r="E1013" s="16">
        <v>39.82</v>
      </c>
      <c r="F1013" s="6">
        <f t="shared" ref="F1013:F1023" si="75">+D1013*E1013</f>
        <v>10.353200000000001</v>
      </c>
      <c r="K1013" s="34"/>
    </row>
    <row r="1014" spans="1:11" ht="27.6" x14ac:dyDescent="0.3">
      <c r="A1014" s="20">
        <v>2</v>
      </c>
      <c r="B1014" s="2" t="s">
        <v>17</v>
      </c>
      <c r="C1014" s="14" t="s">
        <v>16</v>
      </c>
      <c r="D1014" s="19">
        <v>0.7</v>
      </c>
      <c r="E1014" s="16">
        <v>53.85</v>
      </c>
      <c r="F1014" s="6">
        <f t="shared" si="75"/>
        <v>37.695</v>
      </c>
      <c r="K1014" s="34"/>
    </row>
    <row r="1015" spans="1:11" ht="27.6" x14ac:dyDescent="0.3">
      <c r="A1015" s="20">
        <v>3</v>
      </c>
      <c r="B1015" s="2" t="s">
        <v>18</v>
      </c>
      <c r="C1015" s="14" t="s">
        <v>1</v>
      </c>
      <c r="D1015" s="13">
        <v>1</v>
      </c>
      <c r="E1015" s="16">
        <v>29.026</v>
      </c>
      <c r="F1015" s="6">
        <f t="shared" si="75"/>
        <v>29.026</v>
      </c>
      <c r="K1015" s="34"/>
    </row>
    <row r="1016" spans="1:11" x14ac:dyDescent="0.3">
      <c r="A1016" s="20">
        <v>4</v>
      </c>
      <c r="B1016" s="2" t="s">
        <v>19</v>
      </c>
      <c r="C1016" s="14" t="s">
        <v>1</v>
      </c>
      <c r="D1016" s="13">
        <v>1</v>
      </c>
      <c r="E1016" s="16">
        <v>30.477</v>
      </c>
      <c r="F1016" s="6">
        <f t="shared" si="75"/>
        <v>30.477</v>
      </c>
      <c r="K1016" s="34"/>
    </row>
    <row r="1017" spans="1:11" x14ac:dyDescent="0.3">
      <c r="A1017" s="20">
        <v>5</v>
      </c>
      <c r="B1017" s="2" t="s">
        <v>113</v>
      </c>
      <c r="C1017" s="14" t="s">
        <v>1</v>
      </c>
      <c r="D1017" s="13">
        <v>1</v>
      </c>
      <c r="E1017" s="16">
        <v>30.477</v>
      </c>
      <c r="F1017" s="6">
        <f t="shared" si="75"/>
        <v>30.477</v>
      </c>
      <c r="K1017" s="34"/>
    </row>
    <row r="1018" spans="1:11" ht="27.6" x14ac:dyDescent="0.3">
      <c r="A1018" s="20">
        <v>6</v>
      </c>
      <c r="B1018" s="2" t="s">
        <v>114</v>
      </c>
      <c r="C1018" s="14" t="s">
        <v>1</v>
      </c>
      <c r="D1018" s="13">
        <v>1</v>
      </c>
      <c r="E1018" s="16">
        <v>120.45699999999999</v>
      </c>
      <c r="F1018" s="6">
        <f t="shared" si="75"/>
        <v>120.45699999999999</v>
      </c>
      <c r="K1018" s="34"/>
    </row>
    <row r="1019" spans="1:11" x14ac:dyDescent="0.3">
      <c r="A1019" s="20">
        <v>7</v>
      </c>
      <c r="B1019" s="15" t="s">
        <v>20</v>
      </c>
      <c r="C1019" s="14" t="s">
        <v>2</v>
      </c>
      <c r="D1019" s="19">
        <v>17.899999999999999</v>
      </c>
      <c r="E1019" s="16">
        <v>0.89</v>
      </c>
      <c r="F1019" s="6">
        <f t="shared" si="75"/>
        <v>15.930999999999999</v>
      </c>
      <c r="K1019" s="34"/>
    </row>
    <row r="1020" spans="1:11" x14ac:dyDescent="0.3">
      <c r="A1020" s="20">
        <v>8</v>
      </c>
      <c r="B1020" s="2" t="s">
        <v>21</v>
      </c>
      <c r="C1020" s="14" t="s">
        <v>2</v>
      </c>
      <c r="D1020" s="19">
        <v>14.4</v>
      </c>
      <c r="E1020" s="16">
        <v>0.69</v>
      </c>
      <c r="F1020" s="6">
        <f t="shared" si="75"/>
        <v>9.9359999999999999</v>
      </c>
      <c r="K1020" s="34"/>
    </row>
    <row r="1021" spans="1:11" ht="16.2" x14ac:dyDescent="0.3">
      <c r="A1021" s="20">
        <v>9</v>
      </c>
      <c r="B1021" s="2" t="s">
        <v>22</v>
      </c>
      <c r="C1021" s="14" t="s">
        <v>16</v>
      </c>
      <c r="D1021" s="19">
        <v>0.1</v>
      </c>
      <c r="E1021" s="16">
        <v>2.0299999999999998</v>
      </c>
      <c r="F1021" s="6">
        <f t="shared" si="75"/>
        <v>0.20299999999999999</v>
      </c>
      <c r="K1021" s="34"/>
    </row>
    <row r="1022" spans="1:11" ht="27.6" x14ac:dyDescent="0.3">
      <c r="A1022" s="20">
        <v>10</v>
      </c>
      <c r="B1022" s="15" t="s">
        <v>23</v>
      </c>
      <c r="C1022" s="14" t="s">
        <v>15</v>
      </c>
      <c r="D1022" s="18">
        <v>3.2300000000000002E-2</v>
      </c>
      <c r="E1022" s="16">
        <v>18</v>
      </c>
      <c r="F1022" s="6">
        <f t="shared" si="75"/>
        <v>0.58140000000000003</v>
      </c>
      <c r="K1022" s="34"/>
    </row>
    <row r="1023" spans="1:11" ht="41.4" x14ac:dyDescent="0.3">
      <c r="A1023" s="20">
        <v>11</v>
      </c>
      <c r="B1023" s="2" t="s">
        <v>82</v>
      </c>
      <c r="C1023" s="14" t="s">
        <v>24</v>
      </c>
      <c r="D1023" s="19">
        <v>5.7</v>
      </c>
      <c r="E1023" s="16">
        <v>1.0740000000000001</v>
      </c>
      <c r="F1023" s="6">
        <f t="shared" si="75"/>
        <v>6.1218000000000004</v>
      </c>
      <c r="K1023" s="34"/>
    </row>
    <row r="1024" spans="1:11" x14ac:dyDescent="0.3">
      <c r="A1024" s="22"/>
      <c r="B1024" s="22" t="s">
        <v>203</v>
      </c>
      <c r="C1024" s="23"/>
      <c r="D1024" s="24"/>
      <c r="E1024" s="26"/>
      <c r="F1024" s="21">
        <f>SUM(F960:F1023)</f>
        <v>15200.154139999995</v>
      </c>
      <c r="G1024" s="30"/>
      <c r="H1024" s="33"/>
      <c r="I1024" s="33"/>
      <c r="K1024" s="34"/>
    </row>
    <row r="1025" spans="1:11" x14ac:dyDescent="0.3">
      <c r="A1025" s="36" t="s">
        <v>59</v>
      </c>
      <c r="B1025" s="36"/>
      <c r="C1025" s="36"/>
      <c r="D1025" s="1"/>
      <c r="E1025" s="27"/>
      <c r="F1025" s="6"/>
      <c r="K1025" s="34"/>
    </row>
    <row r="1026" spans="1:11" x14ac:dyDescent="0.3">
      <c r="A1026" s="35" t="s">
        <v>178</v>
      </c>
      <c r="B1026" s="35"/>
      <c r="C1026" s="35"/>
      <c r="D1026" s="1"/>
      <c r="E1026" s="27"/>
      <c r="F1026" s="6"/>
      <c r="K1026" s="34"/>
    </row>
    <row r="1027" spans="1:11" ht="20.25" customHeight="1" x14ac:dyDescent="0.3">
      <c r="A1027" s="20">
        <v>1</v>
      </c>
      <c r="B1027" s="17" t="s">
        <v>31</v>
      </c>
      <c r="C1027" s="14" t="s">
        <v>26</v>
      </c>
      <c r="D1027" s="19">
        <v>1090</v>
      </c>
      <c r="E1027" s="16">
        <v>0.42299999999999999</v>
      </c>
      <c r="F1027" s="6">
        <f t="shared" ref="F1027:F1040" si="76">+D1027*E1027</f>
        <v>461.07</v>
      </c>
      <c r="K1027" s="34"/>
    </row>
    <row r="1028" spans="1:11" ht="41.4" x14ac:dyDescent="0.3">
      <c r="A1028" s="20">
        <v>2</v>
      </c>
      <c r="B1028" s="2" t="s">
        <v>61</v>
      </c>
      <c r="C1028" s="14" t="s">
        <v>16</v>
      </c>
      <c r="D1028" s="19">
        <v>91.6</v>
      </c>
      <c r="E1028" s="16">
        <v>10.422000000000001</v>
      </c>
      <c r="F1028" s="6">
        <f t="shared" si="76"/>
        <v>954.65520000000004</v>
      </c>
      <c r="K1028" s="34"/>
    </row>
    <row r="1029" spans="1:11" ht="41.4" x14ac:dyDescent="0.3">
      <c r="A1029" s="20">
        <v>3</v>
      </c>
      <c r="B1029" s="2" t="s">
        <v>62</v>
      </c>
      <c r="C1029" s="14" t="s">
        <v>16</v>
      </c>
      <c r="D1029" s="19">
        <v>137.30000000000001</v>
      </c>
      <c r="E1029" s="16">
        <v>4.45</v>
      </c>
      <c r="F1029" s="6">
        <f t="shared" si="76"/>
        <v>610.98500000000013</v>
      </c>
      <c r="K1029" s="34"/>
    </row>
    <row r="1030" spans="1:11" ht="41.4" x14ac:dyDescent="0.3">
      <c r="A1030" s="20">
        <v>4</v>
      </c>
      <c r="B1030" s="2" t="s">
        <v>63</v>
      </c>
      <c r="C1030" s="14" t="s">
        <v>16</v>
      </c>
      <c r="D1030" s="19">
        <v>170</v>
      </c>
      <c r="E1030" s="16">
        <v>6.81</v>
      </c>
      <c r="F1030" s="6">
        <f t="shared" si="76"/>
        <v>1157.7</v>
      </c>
      <c r="K1030" s="34"/>
    </row>
    <row r="1031" spans="1:11" ht="27.6" x14ac:dyDescent="0.3">
      <c r="A1031" s="20">
        <v>5</v>
      </c>
      <c r="B1031" s="2" t="s">
        <v>32</v>
      </c>
      <c r="C1031" s="14" t="s">
        <v>16</v>
      </c>
      <c r="D1031" s="19">
        <v>17</v>
      </c>
      <c r="E1031" s="16">
        <v>14.2</v>
      </c>
      <c r="F1031" s="6">
        <f t="shared" si="76"/>
        <v>241.39999999999998</v>
      </c>
      <c r="K1031" s="34"/>
    </row>
    <row r="1032" spans="1:11" ht="41.4" x14ac:dyDescent="0.3">
      <c r="A1032" s="20">
        <v>6</v>
      </c>
      <c r="B1032" s="2" t="s">
        <v>64</v>
      </c>
      <c r="C1032" s="14" t="s">
        <v>16</v>
      </c>
      <c r="D1032" s="19">
        <v>255.1</v>
      </c>
      <c r="E1032" s="16">
        <v>5.923</v>
      </c>
      <c r="F1032" s="6">
        <f t="shared" si="76"/>
        <v>1510.9573</v>
      </c>
      <c r="K1032" s="34"/>
    </row>
    <row r="1033" spans="1:11" ht="27.6" x14ac:dyDescent="0.3">
      <c r="A1033" s="20">
        <v>7</v>
      </c>
      <c r="B1033" s="2" t="s">
        <v>33</v>
      </c>
      <c r="C1033" s="14" t="s">
        <v>16</v>
      </c>
      <c r="D1033" s="19">
        <v>25.5</v>
      </c>
      <c r="E1033" s="16">
        <v>5.81</v>
      </c>
      <c r="F1033" s="6">
        <f t="shared" si="76"/>
        <v>148.155</v>
      </c>
      <c r="K1033" s="34"/>
    </row>
    <row r="1034" spans="1:11" ht="27.6" x14ac:dyDescent="0.3">
      <c r="A1034" s="20">
        <v>8</v>
      </c>
      <c r="B1034" s="2" t="s">
        <v>65</v>
      </c>
      <c r="C1034" s="14" t="s">
        <v>16</v>
      </c>
      <c r="D1034" s="19">
        <v>42.5</v>
      </c>
      <c r="E1034" s="16">
        <v>5.66</v>
      </c>
      <c r="F1034" s="6">
        <f t="shared" si="76"/>
        <v>240.55</v>
      </c>
      <c r="K1034" s="34"/>
    </row>
    <row r="1035" spans="1:11" ht="16.2" x14ac:dyDescent="0.3">
      <c r="A1035" s="20">
        <v>9</v>
      </c>
      <c r="B1035" s="2" t="s">
        <v>9</v>
      </c>
      <c r="C1035" s="14" t="s">
        <v>16</v>
      </c>
      <c r="D1035" s="19">
        <v>19.7</v>
      </c>
      <c r="E1035" s="16">
        <v>5.8109999999999999</v>
      </c>
      <c r="F1035" s="6">
        <f t="shared" si="76"/>
        <v>114.47669999999999</v>
      </c>
      <c r="K1035" s="34"/>
    </row>
    <row r="1036" spans="1:11" ht="27.6" x14ac:dyDescent="0.3">
      <c r="A1036" s="20">
        <v>10</v>
      </c>
      <c r="B1036" s="2" t="s">
        <v>0</v>
      </c>
      <c r="C1036" s="14" t="s">
        <v>16</v>
      </c>
      <c r="D1036" s="19">
        <v>39.5</v>
      </c>
      <c r="E1036" s="16">
        <v>5.86</v>
      </c>
      <c r="F1036" s="6">
        <f t="shared" si="76"/>
        <v>231.47</v>
      </c>
      <c r="K1036" s="34"/>
    </row>
    <row r="1037" spans="1:11" ht="27.6" x14ac:dyDescent="0.3">
      <c r="A1037" s="20">
        <v>11</v>
      </c>
      <c r="B1037" s="2" t="s">
        <v>34</v>
      </c>
      <c r="C1037" s="14" t="s">
        <v>16</v>
      </c>
      <c r="D1037" s="19">
        <v>417</v>
      </c>
      <c r="E1037" s="16">
        <v>3.6920000000000002</v>
      </c>
      <c r="F1037" s="6">
        <f t="shared" si="76"/>
        <v>1539.5640000000001</v>
      </c>
      <c r="K1037" s="34"/>
    </row>
    <row r="1038" spans="1:11" ht="27.6" x14ac:dyDescent="0.3">
      <c r="A1038" s="20">
        <v>12</v>
      </c>
      <c r="B1038" s="15" t="s">
        <v>27</v>
      </c>
      <c r="C1038" s="14" t="s">
        <v>24</v>
      </c>
      <c r="D1038" s="13">
        <v>916</v>
      </c>
      <c r="E1038" s="16">
        <v>1.7</v>
      </c>
      <c r="F1038" s="6">
        <f t="shared" si="76"/>
        <v>1557.2</v>
      </c>
      <c r="K1038" s="34"/>
    </row>
    <row r="1039" spans="1:11" ht="27.6" x14ac:dyDescent="0.3">
      <c r="A1039" s="20">
        <v>13</v>
      </c>
      <c r="B1039" s="2" t="s">
        <v>35</v>
      </c>
      <c r="C1039" s="14" t="s">
        <v>24</v>
      </c>
      <c r="D1039" s="13">
        <v>916</v>
      </c>
      <c r="E1039" s="16">
        <v>5.5220000000000002</v>
      </c>
      <c r="F1039" s="6">
        <f t="shared" si="76"/>
        <v>5058.152</v>
      </c>
      <c r="K1039" s="34"/>
    </row>
    <row r="1040" spans="1:11" ht="27.6" x14ac:dyDescent="0.3">
      <c r="A1040" s="20">
        <v>14</v>
      </c>
      <c r="B1040" s="2" t="s">
        <v>36</v>
      </c>
      <c r="C1040" s="14" t="s">
        <v>24</v>
      </c>
      <c r="D1040" s="13">
        <v>916</v>
      </c>
      <c r="E1040" s="16">
        <v>4.0750000000000002</v>
      </c>
      <c r="F1040" s="6">
        <f t="shared" si="76"/>
        <v>3732.7000000000003</v>
      </c>
      <c r="K1040" s="34"/>
    </row>
    <row r="1041" spans="1:11" x14ac:dyDescent="0.3">
      <c r="A1041" s="35" t="s">
        <v>179</v>
      </c>
      <c r="B1041" s="35"/>
      <c r="C1041" s="35"/>
      <c r="D1041" s="13"/>
      <c r="E1041" s="16"/>
      <c r="F1041" s="6"/>
      <c r="K1041" s="34"/>
    </row>
    <row r="1042" spans="1:11" ht="27.6" x14ac:dyDescent="0.3">
      <c r="A1042" s="20">
        <v>1</v>
      </c>
      <c r="B1042" s="2" t="s">
        <v>29</v>
      </c>
      <c r="C1042" s="14" t="s">
        <v>3</v>
      </c>
      <c r="D1042" s="13">
        <v>545</v>
      </c>
      <c r="E1042" s="16">
        <v>11.362</v>
      </c>
      <c r="F1042" s="6">
        <f>+D1042*E1042</f>
        <v>6192.29</v>
      </c>
      <c r="K1042" s="34"/>
    </row>
    <row r="1043" spans="1:11" ht="21.75" customHeight="1" x14ac:dyDescent="0.3">
      <c r="A1043" s="20">
        <v>2</v>
      </c>
      <c r="B1043" s="2" t="s">
        <v>30</v>
      </c>
      <c r="C1043" s="14" t="s">
        <v>3</v>
      </c>
      <c r="D1043" s="13">
        <v>545</v>
      </c>
      <c r="E1043" s="16">
        <v>0.14499999999999999</v>
      </c>
      <c r="F1043" s="6">
        <f>+D1043*E1043</f>
        <v>79.024999999999991</v>
      </c>
      <c r="K1043" s="34"/>
    </row>
    <row r="1044" spans="1:11" ht="21.75" customHeight="1" x14ac:dyDescent="0.3">
      <c r="A1044" s="20">
        <v>3</v>
      </c>
      <c r="B1044" s="2" t="s">
        <v>43</v>
      </c>
      <c r="C1044" s="14" t="s">
        <v>11</v>
      </c>
      <c r="D1044" s="13">
        <v>10</v>
      </c>
      <c r="E1044" s="16">
        <v>19.82</v>
      </c>
      <c r="F1044" s="6">
        <f>+D1044*E1044</f>
        <v>198.2</v>
      </c>
      <c r="K1044" s="34"/>
    </row>
    <row r="1045" spans="1:11" x14ac:dyDescent="0.3">
      <c r="A1045" s="35" t="s">
        <v>180</v>
      </c>
      <c r="B1045" s="35"/>
      <c r="C1045" s="35"/>
      <c r="D1045" s="13"/>
      <c r="E1045" s="16"/>
      <c r="F1045" s="6"/>
      <c r="K1045" s="34"/>
    </row>
    <row r="1046" spans="1:11" x14ac:dyDescent="0.3">
      <c r="A1046" s="35" t="s">
        <v>68</v>
      </c>
      <c r="B1046" s="35" t="s">
        <v>68</v>
      </c>
      <c r="C1046" s="35"/>
      <c r="D1046" s="13"/>
      <c r="E1046" s="16"/>
      <c r="F1046" s="6"/>
      <c r="K1046" s="34"/>
    </row>
    <row r="1047" spans="1:11" x14ac:dyDescent="0.3">
      <c r="A1047" s="20">
        <v>1</v>
      </c>
      <c r="B1047" s="2" t="s">
        <v>84</v>
      </c>
      <c r="C1047" s="14" t="s">
        <v>1</v>
      </c>
      <c r="D1047" s="13">
        <v>3</v>
      </c>
      <c r="E1047" s="16">
        <v>55.738999999999997</v>
      </c>
      <c r="F1047" s="6">
        <f t="shared" ref="F1047:F1053" si="77">+D1047*E1047</f>
        <v>167.21699999999998</v>
      </c>
      <c r="K1047" s="34"/>
    </row>
    <row r="1048" spans="1:11" ht="27.6" x14ac:dyDescent="0.3">
      <c r="A1048" s="20">
        <v>2</v>
      </c>
      <c r="B1048" s="2" t="s">
        <v>100</v>
      </c>
      <c r="C1048" s="14" t="s">
        <v>1</v>
      </c>
      <c r="D1048" s="13">
        <v>1</v>
      </c>
      <c r="E1048" s="16">
        <v>12.53</v>
      </c>
      <c r="F1048" s="6">
        <f t="shared" si="77"/>
        <v>12.53</v>
      </c>
      <c r="K1048" s="34"/>
    </row>
    <row r="1049" spans="1:11" ht="27.6" x14ac:dyDescent="0.3">
      <c r="A1049" s="20">
        <v>3</v>
      </c>
      <c r="B1049" s="2" t="s">
        <v>86</v>
      </c>
      <c r="C1049" s="14" t="s">
        <v>1</v>
      </c>
      <c r="D1049" s="13">
        <v>4</v>
      </c>
      <c r="E1049" s="16">
        <v>17.315000000000001</v>
      </c>
      <c r="F1049" s="6">
        <f t="shared" si="77"/>
        <v>69.260000000000005</v>
      </c>
      <c r="K1049" s="34"/>
    </row>
    <row r="1050" spans="1:11" ht="27.6" x14ac:dyDescent="0.3">
      <c r="A1050" s="20">
        <v>4</v>
      </c>
      <c r="B1050" s="2" t="s">
        <v>87</v>
      </c>
      <c r="C1050" s="14" t="s">
        <v>1</v>
      </c>
      <c r="D1050" s="13">
        <v>2</v>
      </c>
      <c r="E1050" s="16">
        <v>84.061999999999998</v>
      </c>
      <c r="F1050" s="6">
        <f t="shared" si="77"/>
        <v>168.124</v>
      </c>
      <c r="K1050" s="34"/>
    </row>
    <row r="1051" spans="1:11" ht="27.6" x14ac:dyDescent="0.3">
      <c r="A1051" s="20">
        <v>5</v>
      </c>
      <c r="B1051" s="15" t="s">
        <v>115</v>
      </c>
      <c r="C1051" s="14" t="s">
        <v>16</v>
      </c>
      <c r="D1051" s="18">
        <v>3.5999999999999997E-2</v>
      </c>
      <c r="E1051" s="16">
        <v>68.150000000000006</v>
      </c>
      <c r="F1051" s="6">
        <f t="shared" si="77"/>
        <v>2.4533999999999998</v>
      </c>
      <c r="K1051" s="34"/>
    </row>
    <row r="1052" spans="1:11" ht="27.6" x14ac:dyDescent="0.3">
      <c r="A1052" s="20">
        <v>6</v>
      </c>
      <c r="B1052" s="2" t="s">
        <v>90</v>
      </c>
      <c r="C1052" s="14" t="s">
        <v>89</v>
      </c>
      <c r="D1052" s="13">
        <v>1.5</v>
      </c>
      <c r="E1052" s="16">
        <v>10.07</v>
      </c>
      <c r="F1052" s="6">
        <f t="shared" si="77"/>
        <v>15.105</v>
      </c>
      <c r="K1052" s="34"/>
    </row>
    <row r="1053" spans="1:11" ht="27.6" x14ac:dyDescent="0.3">
      <c r="A1053" s="20">
        <v>7</v>
      </c>
      <c r="B1053" s="15" t="s">
        <v>75</v>
      </c>
      <c r="C1053" s="14" t="s">
        <v>24</v>
      </c>
      <c r="D1053" s="19">
        <v>0.75</v>
      </c>
      <c r="E1053" s="16">
        <v>1.1200000000000001</v>
      </c>
      <c r="F1053" s="6">
        <f t="shared" si="77"/>
        <v>0.84000000000000008</v>
      </c>
      <c r="K1053" s="34"/>
    </row>
    <row r="1054" spans="1:11" x14ac:dyDescent="0.3">
      <c r="A1054" s="35" t="s">
        <v>91</v>
      </c>
      <c r="B1054" s="35"/>
      <c r="C1054" s="35"/>
      <c r="D1054" s="13"/>
      <c r="E1054" s="16"/>
      <c r="F1054" s="6"/>
      <c r="K1054" s="34"/>
    </row>
    <row r="1055" spans="1:11" ht="27.6" x14ac:dyDescent="0.3">
      <c r="A1055" s="20">
        <v>1</v>
      </c>
      <c r="B1055" s="2" t="s">
        <v>14</v>
      </c>
      <c r="C1055" s="14" t="s">
        <v>16</v>
      </c>
      <c r="D1055" s="16">
        <v>0.44</v>
      </c>
      <c r="E1055" s="16">
        <v>39.82</v>
      </c>
      <c r="F1055" s="6">
        <f t="shared" ref="F1055:F1065" si="78">+D1055*E1055</f>
        <v>17.520800000000001</v>
      </c>
      <c r="K1055" s="34"/>
    </row>
    <row r="1056" spans="1:11" ht="27.6" x14ac:dyDescent="0.3">
      <c r="A1056" s="20">
        <v>2</v>
      </c>
      <c r="B1056" s="2" t="s">
        <v>92</v>
      </c>
      <c r="C1056" s="14" t="s">
        <v>16</v>
      </c>
      <c r="D1056" s="16">
        <v>1.19</v>
      </c>
      <c r="E1056" s="16">
        <v>53.85</v>
      </c>
      <c r="F1056" s="6">
        <f t="shared" si="78"/>
        <v>64.081500000000005</v>
      </c>
      <c r="K1056" s="34"/>
    </row>
    <row r="1057" spans="1:11" ht="27.6" x14ac:dyDescent="0.3">
      <c r="A1057" s="20">
        <v>3</v>
      </c>
      <c r="B1057" s="2" t="s">
        <v>93</v>
      </c>
      <c r="C1057" s="14" t="s">
        <v>1</v>
      </c>
      <c r="D1057" s="13">
        <v>1</v>
      </c>
      <c r="E1057" s="16">
        <v>65.308000000000007</v>
      </c>
      <c r="F1057" s="6">
        <f t="shared" si="78"/>
        <v>65.308000000000007</v>
      </c>
      <c r="K1057" s="34"/>
    </row>
    <row r="1058" spans="1:11" x14ac:dyDescent="0.3">
      <c r="A1058" s="20">
        <v>4</v>
      </c>
      <c r="B1058" s="2" t="s">
        <v>94</v>
      </c>
      <c r="C1058" s="14" t="s">
        <v>1</v>
      </c>
      <c r="D1058" s="13">
        <v>1</v>
      </c>
      <c r="E1058" s="16">
        <v>49.344000000000001</v>
      </c>
      <c r="F1058" s="6">
        <f t="shared" si="78"/>
        <v>49.344000000000001</v>
      </c>
      <c r="K1058" s="34"/>
    </row>
    <row r="1059" spans="1:11" x14ac:dyDescent="0.3">
      <c r="A1059" s="20">
        <v>5</v>
      </c>
      <c r="B1059" s="2" t="s">
        <v>95</v>
      </c>
      <c r="C1059" s="14" t="s">
        <v>1</v>
      </c>
      <c r="D1059" s="13">
        <v>1</v>
      </c>
      <c r="E1059" s="16">
        <v>68.936000000000007</v>
      </c>
      <c r="F1059" s="6">
        <f t="shared" si="78"/>
        <v>68.936000000000007</v>
      </c>
      <c r="K1059" s="34"/>
    </row>
    <row r="1060" spans="1:11" ht="27.6" x14ac:dyDescent="0.3">
      <c r="A1060" s="20">
        <v>6</v>
      </c>
      <c r="B1060" s="2" t="s">
        <v>96</v>
      </c>
      <c r="C1060" s="14" t="s">
        <v>1</v>
      </c>
      <c r="D1060" s="13">
        <v>1</v>
      </c>
      <c r="E1060" s="16">
        <v>179.959</v>
      </c>
      <c r="F1060" s="6">
        <f t="shared" si="78"/>
        <v>179.959</v>
      </c>
      <c r="K1060" s="34"/>
    </row>
    <row r="1061" spans="1:11" x14ac:dyDescent="0.3">
      <c r="A1061" s="20">
        <v>7</v>
      </c>
      <c r="B1061" s="15" t="s">
        <v>20</v>
      </c>
      <c r="C1061" s="14" t="s">
        <v>2</v>
      </c>
      <c r="D1061" s="19">
        <v>17.899999999999999</v>
      </c>
      <c r="E1061" s="16">
        <v>0.89</v>
      </c>
      <c r="F1061" s="6">
        <f t="shared" si="78"/>
        <v>15.930999999999999</v>
      </c>
      <c r="K1061" s="34"/>
    </row>
    <row r="1062" spans="1:11" x14ac:dyDescent="0.3">
      <c r="A1062" s="20">
        <v>8</v>
      </c>
      <c r="B1062" s="2" t="s">
        <v>21</v>
      </c>
      <c r="C1062" s="14" t="s">
        <v>2</v>
      </c>
      <c r="D1062" s="19">
        <v>14.4</v>
      </c>
      <c r="E1062" s="16">
        <v>0.69</v>
      </c>
      <c r="F1062" s="6">
        <f t="shared" si="78"/>
        <v>9.9359999999999999</v>
      </c>
      <c r="K1062" s="34"/>
    </row>
    <row r="1063" spans="1:11" ht="16.2" x14ac:dyDescent="0.3">
      <c r="A1063" s="20">
        <v>9</v>
      </c>
      <c r="B1063" s="2" t="s">
        <v>22</v>
      </c>
      <c r="C1063" s="14" t="s">
        <v>16</v>
      </c>
      <c r="D1063" s="19">
        <v>0.1</v>
      </c>
      <c r="E1063" s="16">
        <v>2.0299999999999998</v>
      </c>
      <c r="F1063" s="6">
        <f t="shared" si="78"/>
        <v>0.20299999999999999</v>
      </c>
      <c r="K1063" s="34"/>
    </row>
    <row r="1064" spans="1:11" ht="27.6" x14ac:dyDescent="0.3">
      <c r="A1064" s="20">
        <v>10</v>
      </c>
      <c r="B1064" s="15" t="s">
        <v>23</v>
      </c>
      <c r="C1064" s="14" t="s">
        <v>15</v>
      </c>
      <c r="D1064" s="18">
        <v>3.2300000000000002E-2</v>
      </c>
      <c r="E1064" s="16">
        <v>18</v>
      </c>
      <c r="F1064" s="6">
        <f t="shared" si="78"/>
        <v>0.58140000000000003</v>
      </c>
      <c r="K1064" s="34"/>
    </row>
    <row r="1065" spans="1:11" ht="41.4" x14ac:dyDescent="0.3">
      <c r="A1065" s="20">
        <v>11</v>
      </c>
      <c r="B1065" s="2" t="s">
        <v>82</v>
      </c>
      <c r="C1065" s="14" t="s">
        <v>24</v>
      </c>
      <c r="D1065" s="19">
        <v>9.6</v>
      </c>
      <c r="E1065" s="16">
        <v>1.0740000000000001</v>
      </c>
      <c r="F1065" s="6">
        <f t="shared" si="78"/>
        <v>10.3104</v>
      </c>
      <c r="K1065" s="34"/>
    </row>
    <row r="1066" spans="1:11" x14ac:dyDescent="0.3">
      <c r="A1066" s="35" t="s">
        <v>181</v>
      </c>
      <c r="B1066" s="35"/>
      <c r="C1066" s="35"/>
      <c r="D1066" s="13"/>
      <c r="E1066" s="16"/>
      <c r="F1066" s="6"/>
      <c r="K1066" s="34"/>
    </row>
    <row r="1067" spans="1:11" x14ac:dyDescent="0.3">
      <c r="A1067" s="35" t="s">
        <v>68</v>
      </c>
      <c r="B1067" s="35" t="s">
        <v>68</v>
      </c>
      <c r="C1067" s="35"/>
      <c r="D1067" s="13"/>
      <c r="E1067" s="16"/>
      <c r="F1067" s="6"/>
      <c r="K1067" s="34"/>
    </row>
    <row r="1068" spans="1:11" x14ac:dyDescent="0.3">
      <c r="A1068" s="20">
        <v>1</v>
      </c>
      <c r="B1068" s="2" t="s">
        <v>103</v>
      </c>
      <c r="C1068" s="14" t="s">
        <v>1</v>
      </c>
      <c r="D1068" s="13">
        <v>1</v>
      </c>
      <c r="E1068" s="16">
        <v>60.665999999999997</v>
      </c>
      <c r="F1068" s="6">
        <f t="shared" ref="F1068:F1076" si="79">+D1068*E1068</f>
        <v>60.665999999999997</v>
      </c>
      <c r="K1068" s="34"/>
    </row>
    <row r="1069" spans="1:11" x14ac:dyDescent="0.3">
      <c r="A1069" s="20">
        <v>2</v>
      </c>
      <c r="B1069" s="2" t="s">
        <v>104</v>
      </c>
      <c r="C1069" s="14" t="s">
        <v>1</v>
      </c>
      <c r="D1069" s="13">
        <v>1</v>
      </c>
      <c r="E1069" s="16">
        <v>12.773</v>
      </c>
      <c r="F1069" s="6">
        <f t="shared" si="79"/>
        <v>12.773</v>
      </c>
      <c r="K1069" s="34"/>
    </row>
    <row r="1070" spans="1:11" x14ac:dyDescent="0.3">
      <c r="A1070" s="20">
        <v>3</v>
      </c>
      <c r="B1070" s="2" t="s">
        <v>105</v>
      </c>
      <c r="C1070" s="14" t="s">
        <v>1</v>
      </c>
      <c r="D1070" s="13">
        <v>1</v>
      </c>
      <c r="E1070" s="16">
        <v>5.2370000000000001</v>
      </c>
      <c r="F1070" s="6">
        <f t="shared" si="79"/>
        <v>5.2370000000000001</v>
      </c>
      <c r="K1070" s="34"/>
    </row>
    <row r="1071" spans="1:11" x14ac:dyDescent="0.3">
      <c r="A1071" s="20">
        <v>4</v>
      </c>
      <c r="B1071" s="2" t="s">
        <v>106</v>
      </c>
      <c r="C1071" s="14" t="s">
        <v>1</v>
      </c>
      <c r="D1071" s="13">
        <v>1</v>
      </c>
      <c r="E1071" s="16">
        <v>2.5249999999999999</v>
      </c>
      <c r="F1071" s="6">
        <f t="shared" si="79"/>
        <v>2.5249999999999999</v>
      </c>
      <c r="K1071" s="34"/>
    </row>
    <row r="1072" spans="1:11" x14ac:dyDescent="0.3">
      <c r="A1072" s="20">
        <v>5</v>
      </c>
      <c r="B1072" s="2" t="s">
        <v>107</v>
      </c>
      <c r="C1072" s="14" t="s">
        <v>1</v>
      </c>
      <c r="D1072" s="13">
        <v>1</v>
      </c>
      <c r="E1072" s="16">
        <v>23.085000000000001</v>
      </c>
      <c r="F1072" s="6">
        <f t="shared" si="79"/>
        <v>23.085000000000001</v>
      </c>
      <c r="K1072" s="34"/>
    </row>
    <row r="1073" spans="1:11" ht="27.6" x14ac:dyDescent="0.3">
      <c r="A1073" s="20">
        <v>6</v>
      </c>
      <c r="B1073" s="2" t="s">
        <v>108</v>
      </c>
      <c r="C1073" s="14" t="s">
        <v>3</v>
      </c>
      <c r="D1073" s="19">
        <v>0.5</v>
      </c>
      <c r="E1073" s="16">
        <v>2.16</v>
      </c>
      <c r="F1073" s="6">
        <f t="shared" si="79"/>
        <v>1.08</v>
      </c>
      <c r="K1073" s="34"/>
    </row>
    <row r="1074" spans="1:11" x14ac:dyDescent="0.3">
      <c r="A1074" s="20">
        <v>7</v>
      </c>
      <c r="B1074" s="2" t="s">
        <v>109</v>
      </c>
      <c r="C1074" s="14" t="s">
        <v>3</v>
      </c>
      <c r="D1074" s="19">
        <v>0.5</v>
      </c>
      <c r="E1074" s="16">
        <v>2.3340000000000001</v>
      </c>
      <c r="F1074" s="6">
        <f t="shared" si="79"/>
        <v>1.167</v>
      </c>
      <c r="K1074" s="34"/>
    </row>
    <row r="1075" spans="1:11" ht="16.2" x14ac:dyDescent="0.3">
      <c r="A1075" s="20">
        <v>8</v>
      </c>
      <c r="B1075" s="2" t="s">
        <v>110</v>
      </c>
      <c r="C1075" s="14" t="s">
        <v>1</v>
      </c>
      <c r="D1075" s="13">
        <v>3</v>
      </c>
      <c r="E1075" s="16">
        <v>2.0699999999999998</v>
      </c>
      <c r="F1075" s="6">
        <f t="shared" si="79"/>
        <v>6.2099999999999991</v>
      </c>
      <c r="K1075" s="34"/>
    </row>
    <row r="1076" spans="1:11" ht="27.6" x14ac:dyDescent="0.3">
      <c r="A1076" s="20">
        <v>9</v>
      </c>
      <c r="B1076" s="15" t="s">
        <v>111</v>
      </c>
      <c r="C1076" s="14" t="s">
        <v>16</v>
      </c>
      <c r="D1076" s="18">
        <v>2.7E-2</v>
      </c>
      <c r="E1076" s="16">
        <v>95</v>
      </c>
      <c r="F1076" s="6">
        <f t="shared" si="79"/>
        <v>2.5649999999999999</v>
      </c>
      <c r="K1076" s="34"/>
    </row>
    <row r="1077" spans="1:11" x14ac:dyDescent="0.3">
      <c r="A1077" s="35" t="s">
        <v>112</v>
      </c>
      <c r="B1077" s="35"/>
      <c r="C1077" s="35"/>
      <c r="D1077" s="13"/>
      <c r="E1077" s="16"/>
      <c r="F1077" s="6"/>
      <c r="K1077" s="34"/>
    </row>
    <row r="1078" spans="1:11" ht="27.6" x14ac:dyDescent="0.3">
      <c r="A1078" s="20">
        <v>1</v>
      </c>
      <c r="B1078" s="2" t="s">
        <v>14</v>
      </c>
      <c r="C1078" s="14" t="s">
        <v>16</v>
      </c>
      <c r="D1078" s="16">
        <v>0.26</v>
      </c>
      <c r="E1078" s="16">
        <v>39.82</v>
      </c>
      <c r="F1078" s="6">
        <f t="shared" ref="F1078:F1088" si="80">+D1078*E1078</f>
        <v>10.353200000000001</v>
      </c>
      <c r="K1078" s="34"/>
    </row>
    <row r="1079" spans="1:11" ht="27.6" x14ac:dyDescent="0.3">
      <c r="A1079" s="20">
        <v>2</v>
      </c>
      <c r="B1079" s="2" t="s">
        <v>17</v>
      </c>
      <c r="C1079" s="14" t="s">
        <v>16</v>
      </c>
      <c r="D1079" s="19">
        <v>0.7</v>
      </c>
      <c r="E1079" s="16">
        <v>53.85</v>
      </c>
      <c r="F1079" s="6">
        <f t="shared" si="80"/>
        <v>37.695</v>
      </c>
      <c r="K1079" s="34"/>
    </row>
    <row r="1080" spans="1:11" ht="27.6" x14ac:dyDescent="0.3">
      <c r="A1080" s="20">
        <v>3</v>
      </c>
      <c r="B1080" s="2" t="s">
        <v>18</v>
      </c>
      <c r="C1080" s="14" t="s">
        <v>1</v>
      </c>
      <c r="D1080" s="13">
        <v>1</v>
      </c>
      <c r="E1080" s="16">
        <v>29.026</v>
      </c>
      <c r="F1080" s="6">
        <f t="shared" si="80"/>
        <v>29.026</v>
      </c>
      <c r="K1080" s="34"/>
    </row>
    <row r="1081" spans="1:11" x14ac:dyDescent="0.3">
      <c r="A1081" s="20">
        <v>4</v>
      </c>
      <c r="B1081" s="2" t="s">
        <v>19</v>
      </c>
      <c r="C1081" s="14" t="s">
        <v>1</v>
      </c>
      <c r="D1081" s="13">
        <v>1</v>
      </c>
      <c r="E1081" s="16">
        <v>30.477</v>
      </c>
      <c r="F1081" s="6">
        <f t="shared" si="80"/>
        <v>30.477</v>
      </c>
      <c r="K1081" s="34"/>
    </row>
    <row r="1082" spans="1:11" x14ac:dyDescent="0.3">
      <c r="A1082" s="20">
        <v>5</v>
      </c>
      <c r="B1082" s="2" t="s">
        <v>113</v>
      </c>
      <c r="C1082" s="14" t="s">
        <v>1</v>
      </c>
      <c r="D1082" s="13">
        <v>1</v>
      </c>
      <c r="E1082" s="16">
        <v>30.477</v>
      </c>
      <c r="F1082" s="6">
        <f t="shared" si="80"/>
        <v>30.477</v>
      </c>
      <c r="K1082" s="34"/>
    </row>
    <row r="1083" spans="1:11" ht="27.6" x14ac:dyDescent="0.3">
      <c r="A1083" s="20">
        <v>6</v>
      </c>
      <c r="B1083" s="2" t="s">
        <v>114</v>
      </c>
      <c r="C1083" s="14" t="s">
        <v>1</v>
      </c>
      <c r="D1083" s="13">
        <v>1</v>
      </c>
      <c r="E1083" s="16">
        <v>120.45699999999999</v>
      </c>
      <c r="F1083" s="6">
        <f t="shared" si="80"/>
        <v>120.45699999999999</v>
      </c>
      <c r="K1083" s="34"/>
    </row>
    <row r="1084" spans="1:11" x14ac:dyDescent="0.3">
      <c r="A1084" s="20">
        <v>7</v>
      </c>
      <c r="B1084" s="15" t="s">
        <v>20</v>
      </c>
      <c r="C1084" s="14" t="s">
        <v>2</v>
      </c>
      <c r="D1084" s="19">
        <v>17.899999999999999</v>
      </c>
      <c r="E1084" s="16">
        <v>0.89</v>
      </c>
      <c r="F1084" s="6">
        <f t="shared" si="80"/>
        <v>15.930999999999999</v>
      </c>
      <c r="K1084" s="34"/>
    </row>
    <row r="1085" spans="1:11" x14ac:dyDescent="0.3">
      <c r="A1085" s="20">
        <v>8</v>
      </c>
      <c r="B1085" s="2" t="s">
        <v>21</v>
      </c>
      <c r="C1085" s="14" t="s">
        <v>2</v>
      </c>
      <c r="D1085" s="19">
        <v>14.4</v>
      </c>
      <c r="E1085" s="16">
        <v>0.69</v>
      </c>
      <c r="F1085" s="6">
        <f t="shared" si="80"/>
        <v>9.9359999999999999</v>
      </c>
      <c r="K1085" s="34"/>
    </row>
    <row r="1086" spans="1:11" ht="16.2" x14ac:dyDescent="0.3">
      <c r="A1086" s="20">
        <v>9</v>
      </c>
      <c r="B1086" s="2" t="s">
        <v>22</v>
      </c>
      <c r="C1086" s="14" t="s">
        <v>16</v>
      </c>
      <c r="D1086" s="19">
        <v>0.1</v>
      </c>
      <c r="E1086" s="16">
        <v>2.0299999999999998</v>
      </c>
      <c r="F1086" s="6">
        <f t="shared" si="80"/>
        <v>0.20299999999999999</v>
      </c>
      <c r="K1086" s="34"/>
    </row>
    <row r="1087" spans="1:11" ht="27.6" x14ac:dyDescent="0.3">
      <c r="A1087" s="20">
        <v>10</v>
      </c>
      <c r="B1087" s="15" t="s">
        <v>23</v>
      </c>
      <c r="C1087" s="14" t="s">
        <v>15</v>
      </c>
      <c r="D1087" s="18">
        <v>3.2300000000000002E-2</v>
      </c>
      <c r="E1087" s="16">
        <v>18</v>
      </c>
      <c r="F1087" s="6">
        <f t="shared" si="80"/>
        <v>0.58140000000000003</v>
      </c>
      <c r="K1087" s="34"/>
    </row>
    <row r="1088" spans="1:11" ht="36.75" customHeight="1" x14ac:dyDescent="0.3">
      <c r="A1088" s="20">
        <v>11</v>
      </c>
      <c r="B1088" s="2" t="s">
        <v>82</v>
      </c>
      <c r="C1088" s="14" t="s">
        <v>24</v>
      </c>
      <c r="D1088" s="19">
        <v>5.7</v>
      </c>
      <c r="E1088" s="16">
        <v>1.0740000000000001</v>
      </c>
      <c r="F1088" s="6">
        <f t="shared" si="80"/>
        <v>6.1218000000000004</v>
      </c>
      <c r="K1088" s="34"/>
    </row>
    <row r="1089" spans="1:11" x14ac:dyDescent="0.3">
      <c r="A1089" s="35" t="s">
        <v>182</v>
      </c>
      <c r="B1089" s="35"/>
      <c r="C1089" s="35"/>
      <c r="D1089" s="13"/>
      <c r="E1089" s="16"/>
      <c r="F1089" s="6"/>
      <c r="K1089" s="34"/>
    </row>
    <row r="1090" spans="1:11" x14ac:dyDescent="0.3">
      <c r="A1090" s="35" t="s">
        <v>68</v>
      </c>
      <c r="B1090" s="35" t="s">
        <v>68</v>
      </c>
      <c r="C1090" s="35"/>
      <c r="D1090" s="13"/>
      <c r="E1090" s="16"/>
      <c r="F1090" s="6"/>
      <c r="K1090" s="34"/>
    </row>
    <row r="1091" spans="1:11" x14ac:dyDescent="0.3">
      <c r="A1091" s="20">
        <v>1</v>
      </c>
      <c r="B1091" s="2" t="s">
        <v>132</v>
      </c>
      <c r="C1091" s="14" t="s">
        <v>1</v>
      </c>
      <c r="D1091" s="13">
        <v>1</v>
      </c>
      <c r="E1091" s="16">
        <v>27.015999999999998</v>
      </c>
      <c r="F1091" s="6">
        <f t="shared" ref="F1091:F1100" si="81">+D1091*E1091</f>
        <v>27.015999999999998</v>
      </c>
      <c r="K1091" s="34"/>
    </row>
    <row r="1092" spans="1:11" x14ac:dyDescent="0.3">
      <c r="A1092" s="20">
        <v>2</v>
      </c>
      <c r="B1092" s="2" t="s">
        <v>133</v>
      </c>
      <c r="C1092" s="14" t="s">
        <v>1</v>
      </c>
      <c r="D1092" s="13">
        <v>1</v>
      </c>
      <c r="E1092" s="16">
        <v>35.173999999999999</v>
      </c>
      <c r="F1092" s="6">
        <f t="shared" si="81"/>
        <v>35.173999999999999</v>
      </c>
      <c r="K1092" s="34"/>
    </row>
    <row r="1093" spans="1:11" ht="27.6" x14ac:dyDescent="0.3">
      <c r="A1093" s="20">
        <v>3</v>
      </c>
      <c r="B1093" s="2" t="s">
        <v>134</v>
      </c>
      <c r="C1093" s="14" t="s">
        <v>3</v>
      </c>
      <c r="D1093" s="13">
        <v>3</v>
      </c>
      <c r="E1093" s="16">
        <v>6.5380000000000003</v>
      </c>
      <c r="F1093" s="6">
        <f t="shared" si="81"/>
        <v>19.614000000000001</v>
      </c>
      <c r="K1093" s="34"/>
    </row>
    <row r="1094" spans="1:11" ht="27.6" x14ac:dyDescent="0.3">
      <c r="A1094" s="20">
        <v>4</v>
      </c>
      <c r="B1094" s="2" t="s">
        <v>135</v>
      </c>
      <c r="C1094" s="14" t="s">
        <v>3</v>
      </c>
      <c r="D1094" s="13">
        <v>2</v>
      </c>
      <c r="E1094" s="16">
        <v>5.6559999999999997</v>
      </c>
      <c r="F1094" s="6">
        <f t="shared" si="81"/>
        <v>11.311999999999999</v>
      </c>
      <c r="K1094" s="34"/>
    </row>
    <row r="1095" spans="1:11" ht="27.6" x14ac:dyDescent="0.3">
      <c r="A1095" s="20">
        <v>5</v>
      </c>
      <c r="B1095" s="2" t="s">
        <v>136</v>
      </c>
      <c r="C1095" s="14" t="s">
        <v>137</v>
      </c>
      <c r="D1095" s="18">
        <v>1.0362</v>
      </c>
      <c r="E1095" s="16">
        <v>1.6</v>
      </c>
      <c r="F1095" s="6">
        <f t="shared" si="81"/>
        <v>1.6579200000000001</v>
      </c>
      <c r="K1095" s="34"/>
    </row>
    <row r="1096" spans="1:11" ht="27.6" x14ac:dyDescent="0.3">
      <c r="A1096" s="20">
        <v>6</v>
      </c>
      <c r="B1096" s="2" t="s">
        <v>138</v>
      </c>
      <c r="C1096" s="14" t="s">
        <v>1</v>
      </c>
      <c r="D1096" s="13">
        <v>1</v>
      </c>
      <c r="E1096" s="16">
        <v>43</v>
      </c>
      <c r="F1096" s="6">
        <f t="shared" si="81"/>
        <v>43</v>
      </c>
      <c r="K1096" s="34"/>
    </row>
    <row r="1097" spans="1:11" ht="27.6" x14ac:dyDescent="0.3">
      <c r="A1097" s="20">
        <v>7</v>
      </c>
      <c r="B1097" s="2" t="s">
        <v>139</v>
      </c>
      <c r="C1097" s="14" t="s">
        <v>1</v>
      </c>
      <c r="D1097" s="13">
        <v>2</v>
      </c>
      <c r="E1097" s="16">
        <v>8.42</v>
      </c>
      <c r="F1097" s="6">
        <f t="shared" si="81"/>
        <v>16.84</v>
      </c>
      <c r="K1097" s="34"/>
    </row>
    <row r="1098" spans="1:11" ht="27.6" x14ac:dyDescent="0.3">
      <c r="A1098" s="20">
        <v>8</v>
      </c>
      <c r="B1098" s="2" t="s">
        <v>185</v>
      </c>
      <c r="C1098" s="14" t="s">
        <v>2</v>
      </c>
      <c r="D1098" s="19">
        <v>2.5</v>
      </c>
      <c r="E1098" s="16">
        <v>1.9279999999999999</v>
      </c>
      <c r="F1098" s="6">
        <f t="shared" si="81"/>
        <v>4.82</v>
      </c>
      <c r="K1098" s="34"/>
    </row>
    <row r="1099" spans="1:11" ht="27.6" x14ac:dyDescent="0.3">
      <c r="A1099" s="20">
        <v>9</v>
      </c>
      <c r="B1099" s="15" t="s">
        <v>115</v>
      </c>
      <c r="C1099" s="14" t="s">
        <v>16</v>
      </c>
      <c r="D1099" s="18">
        <v>1.7999999999999999E-2</v>
      </c>
      <c r="E1099" s="16">
        <v>68.150000000000006</v>
      </c>
      <c r="F1099" s="6">
        <f t="shared" si="81"/>
        <v>1.2266999999999999</v>
      </c>
      <c r="K1099" s="34"/>
    </row>
    <row r="1100" spans="1:11" ht="27.6" x14ac:dyDescent="0.3">
      <c r="A1100" s="20">
        <v>10</v>
      </c>
      <c r="B1100" s="2" t="s">
        <v>140</v>
      </c>
      <c r="C1100" s="14" t="s">
        <v>141</v>
      </c>
      <c r="D1100" s="16">
        <v>0.51200000000000001</v>
      </c>
      <c r="E1100" s="16">
        <v>5.0599999999999996</v>
      </c>
      <c r="F1100" s="6">
        <f t="shared" si="81"/>
        <v>2.5907199999999997</v>
      </c>
      <c r="K1100" s="34"/>
    </row>
    <row r="1101" spans="1:11" x14ac:dyDescent="0.3">
      <c r="A1101" s="35" t="s">
        <v>112</v>
      </c>
      <c r="B1101" s="35"/>
      <c r="C1101" s="35"/>
      <c r="D1101" s="13"/>
      <c r="E1101" s="16"/>
      <c r="F1101" s="6"/>
      <c r="K1101" s="34"/>
    </row>
    <row r="1102" spans="1:11" ht="27.6" x14ac:dyDescent="0.3">
      <c r="A1102" s="20">
        <v>1</v>
      </c>
      <c r="B1102" s="2" t="s">
        <v>14</v>
      </c>
      <c r="C1102" s="14" t="s">
        <v>16</v>
      </c>
      <c r="D1102" s="16">
        <v>0.26</v>
      </c>
      <c r="E1102" s="16">
        <v>39.82</v>
      </c>
      <c r="F1102" s="6">
        <f t="shared" ref="F1102:F1112" si="82">+D1102*E1102</f>
        <v>10.353200000000001</v>
      </c>
      <c r="K1102" s="34"/>
    </row>
    <row r="1103" spans="1:11" ht="27.6" x14ac:dyDescent="0.3">
      <c r="A1103" s="20">
        <v>2</v>
      </c>
      <c r="B1103" s="2" t="s">
        <v>17</v>
      </c>
      <c r="C1103" s="14" t="s">
        <v>16</v>
      </c>
      <c r="D1103" s="19">
        <v>0.7</v>
      </c>
      <c r="E1103" s="16">
        <v>53.85</v>
      </c>
      <c r="F1103" s="6">
        <f t="shared" si="82"/>
        <v>37.695</v>
      </c>
      <c r="K1103" s="34"/>
    </row>
    <row r="1104" spans="1:11" ht="27.6" x14ac:dyDescent="0.3">
      <c r="A1104" s="20">
        <v>3</v>
      </c>
      <c r="B1104" s="2" t="s">
        <v>18</v>
      </c>
      <c r="C1104" s="14" t="s">
        <v>1</v>
      </c>
      <c r="D1104" s="13">
        <v>1</v>
      </c>
      <c r="E1104" s="16">
        <v>29.026</v>
      </c>
      <c r="F1104" s="6">
        <f t="shared" si="82"/>
        <v>29.026</v>
      </c>
      <c r="K1104" s="34"/>
    </row>
    <row r="1105" spans="1:11" x14ac:dyDescent="0.3">
      <c r="A1105" s="20">
        <v>4</v>
      </c>
      <c r="B1105" s="2" t="s">
        <v>19</v>
      </c>
      <c r="C1105" s="14" t="s">
        <v>1</v>
      </c>
      <c r="D1105" s="13">
        <v>1</v>
      </c>
      <c r="E1105" s="16">
        <v>30.477</v>
      </c>
      <c r="F1105" s="6">
        <f t="shared" si="82"/>
        <v>30.477</v>
      </c>
      <c r="K1105" s="34"/>
    </row>
    <row r="1106" spans="1:11" x14ac:dyDescent="0.3">
      <c r="A1106" s="20">
        <v>5</v>
      </c>
      <c r="B1106" s="2" t="s">
        <v>113</v>
      </c>
      <c r="C1106" s="14" t="s">
        <v>1</v>
      </c>
      <c r="D1106" s="13">
        <v>1</v>
      </c>
      <c r="E1106" s="16">
        <v>30.477</v>
      </c>
      <c r="F1106" s="6">
        <f t="shared" si="82"/>
        <v>30.477</v>
      </c>
      <c r="K1106" s="34"/>
    </row>
    <row r="1107" spans="1:11" ht="27.6" x14ac:dyDescent="0.3">
      <c r="A1107" s="20">
        <v>6</v>
      </c>
      <c r="B1107" s="2" t="s">
        <v>114</v>
      </c>
      <c r="C1107" s="14" t="s">
        <v>1</v>
      </c>
      <c r="D1107" s="13">
        <v>1</v>
      </c>
      <c r="E1107" s="16">
        <v>120.45699999999999</v>
      </c>
      <c r="F1107" s="6">
        <f t="shared" si="82"/>
        <v>120.45699999999999</v>
      </c>
      <c r="K1107" s="34"/>
    </row>
    <row r="1108" spans="1:11" x14ac:dyDescent="0.3">
      <c r="A1108" s="20">
        <v>7</v>
      </c>
      <c r="B1108" s="15" t="s">
        <v>20</v>
      </c>
      <c r="C1108" s="14" t="s">
        <v>2</v>
      </c>
      <c r="D1108" s="19">
        <v>17.899999999999999</v>
      </c>
      <c r="E1108" s="16">
        <v>0.89</v>
      </c>
      <c r="F1108" s="6">
        <f t="shared" si="82"/>
        <v>15.930999999999999</v>
      </c>
      <c r="K1108" s="34"/>
    </row>
    <row r="1109" spans="1:11" x14ac:dyDescent="0.3">
      <c r="A1109" s="20">
        <v>8</v>
      </c>
      <c r="B1109" s="2" t="s">
        <v>21</v>
      </c>
      <c r="C1109" s="14" t="s">
        <v>2</v>
      </c>
      <c r="D1109" s="19">
        <v>14.4</v>
      </c>
      <c r="E1109" s="16">
        <v>0.69</v>
      </c>
      <c r="F1109" s="6">
        <f t="shared" si="82"/>
        <v>9.9359999999999999</v>
      </c>
      <c r="K1109" s="34"/>
    </row>
    <row r="1110" spans="1:11" ht="16.2" x14ac:dyDescent="0.3">
      <c r="A1110" s="20">
        <v>9</v>
      </c>
      <c r="B1110" s="2" t="s">
        <v>22</v>
      </c>
      <c r="C1110" s="14" t="s">
        <v>16</v>
      </c>
      <c r="D1110" s="19">
        <v>0.1</v>
      </c>
      <c r="E1110" s="16">
        <v>2.0299999999999998</v>
      </c>
      <c r="F1110" s="6">
        <f t="shared" si="82"/>
        <v>0.20299999999999999</v>
      </c>
      <c r="K1110" s="34"/>
    </row>
    <row r="1111" spans="1:11" ht="27.6" x14ac:dyDescent="0.3">
      <c r="A1111" s="20">
        <v>10</v>
      </c>
      <c r="B1111" s="15" t="s">
        <v>23</v>
      </c>
      <c r="C1111" s="14" t="s">
        <v>15</v>
      </c>
      <c r="D1111" s="18">
        <v>3.2300000000000002E-2</v>
      </c>
      <c r="E1111" s="16">
        <v>18</v>
      </c>
      <c r="F1111" s="6">
        <f t="shared" si="82"/>
        <v>0.58140000000000003</v>
      </c>
      <c r="K1111" s="34"/>
    </row>
    <row r="1112" spans="1:11" ht="41.4" x14ac:dyDescent="0.3">
      <c r="A1112" s="20">
        <v>11</v>
      </c>
      <c r="B1112" s="2" t="s">
        <v>82</v>
      </c>
      <c r="C1112" s="14" t="s">
        <v>24</v>
      </c>
      <c r="D1112" s="19">
        <v>5.7</v>
      </c>
      <c r="E1112" s="16">
        <v>1.0740000000000001</v>
      </c>
      <c r="F1112" s="6">
        <f t="shared" si="82"/>
        <v>6.1218000000000004</v>
      </c>
      <c r="K1112" s="34"/>
    </row>
    <row r="1113" spans="1:11" x14ac:dyDescent="0.3">
      <c r="A1113" s="22"/>
      <c r="B1113" s="22" t="s">
        <v>204</v>
      </c>
      <c r="C1113" s="23"/>
      <c r="D1113" s="24"/>
      <c r="E1113" s="26"/>
      <c r="F1113" s="21">
        <f>SUM(F1027:F1112)</f>
        <v>25807.266840000015</v>
      </c>
      <c r="G1113" s="30"/>
      <c r="H1113" s="33"/>
      <c r="I1113" s="33"/>
      <c r="K1113" s="34"/>
    </row>
    <row r="1114" spans="1:11" ht="18.75" customHeight="1" x14ac:dyDescent="0.3">
      <c r="A1114" s="36" t="s">
        <v>60</v>
      </c>
      <c r="B1114" s="36"/>
      <c r="C1114" s="36"/>
      <c r="D1114" s="1"/>
      <c r="E1114" s="27"/>
      <c r="F1114" s="6"/>
      <c r="K1114" s="34"/>
    </row>
    <row r="1115" spans="1:11" x14ac:dyDescent="0.3">
      <c r="A1115" s="35" t="s">
        <v>183</v>
      </c>
      <c r="B1115" s="35"/>
      <c r="C1115" s="35"/>
      <c r="D1115" s="1"/>
      <c r="E1115" s="27"/>
      <c r="F1115" s="6"/>
      <c r="K1115" s="34"/>
    </row>
    <row r="1116" spans="1:11" ht="19.5" customHeight="1" x14ac:dyDescent="0.3">
      <c r="A1116" s="20">
        <v>1</v>
      </c>
      <c r="B1116" s="17" t="s">
        <v>31</v>
      </c>
      <c r="C1116" s="14" t="s">
        <v>26</v>
      </c>
      <c r="D1116" s="19">
        <v>456</v>
      </c>
      <c r="E1116" s="16">
        <v>0.42299999999999999</v>
      </c>
      <c r="F1116" s="6">
        <f t="shared" ref="F1116:F1129" si="83">+D1116*E1116</f>
        <v>192.88800000000001</v>
      </c>
      <c r="K1116" s="34"/>
    </row>
    <row r="1117" spans="1:11" ht="41.4" x14ac:dyDescent="0.3">
      <c r="A1117" s="20">
        <v>2</v>
      </c>
      <c r="B1117" s="2" t="s">
        <v>61</v>
      </c>
      <c r="C1117" s="14" t="s">
        <v>16</v>
      </c>
      <c r="D1117" s="19">
        <v>38.299999999999997</v>
      </c>
      <c r="E1117" s="16">
        <v>10.422000000000001</v>
      </c>
      <c r="F1117" s="6">
        <f t="shared" si="83"/>
        <v>399.1626</v>
      </c>
      <c r="K1117" s="34"/>
    </row>
    <row r="1118" spans="1:11" ht="41.4" x14ac:dyDescent="0.3">
      <c r="A1118" s="20">
        <v>3</v>
      </c>
      <c r="B1118" s="2" t="s">
        <v>62</v>
      </c>
      <c r="C1118" s="14" t="s">
        <v>16</v>
      </c>
      <c r="D1118" s="19">
        <v>57.5</v>
      </c>
      <c r="E1118" s="16">
        <v>4.45</v>
      </c>
      <c r="F1118" s="6">
        <f t="shared" si="83"/>
        <v>255.875</v>
      </c>
      <c r="K1118" s="34"/>
    </row>
    <row r="1119" spans="1:11" ht="41.4" x14ac:dyDescent="0.3">
      <c r="A1119" s="20">
        <v>4</v>
      </c>
      <c r="B1119" s="2" t="s">
        <v>63</v>
      </c>
      <c r="C1119" s="14" t="s">
        <v>16</v>
      </c>
      <c r="D1119" s="19">
        <v>71.099999999999994</v>
      </c>
      <c r="E1119" s="16">
        <v>6.81</v>
      </c>
      <c r="F1119" s="6">
        <f t="shared" si="83"/>
        <v>484.19099999999992</v>
      </c>
      <c r="K1119" s="34"/>
    </row>
    <row r="1120" spans="1:11" ht="27.6" x14ac:dyDescent="0.3">
      <c r="A1120" s="20">
        <v>5</v>
      </c>
      <c r="B1120" s="2" t="s">
        <v>32</v>
      </c>
      <c r="C1120" s="14" t="s">
        <v>16</v>
      </c>
      <c r="D1120" s="19">
        <v>7.1</v>
      </c>
      <c r="E1120" s="16">
        <v>14.2</v>
      </c>
      <c r="F1120" s="6">
        <f t="shared" si="83"/>
        <v>100.82</v>
      </c>
      <c r="K1120" s="34"/>
    </row>
    <row r="1121" spans="1:11" ht="41.4" x14ac:dyDescent="0.3">
      <c r="A1121" s="20">
        <v>6</v>
      </c>
      <c r="B1121" s="2" t="s">
        <v>64</v>
      </c>
      <c r="C1121" s="14" t="s">
        <v>16</v>
      </c>
      <c r="D1121" s="19">
        <v>106.7</v>
      </c>
      <c r="E1121" s="16">
        <v>5.923</v>
      </c>
      <c r="F1121" s="6">
        <f t="shared" si="83"/>
        <v>631.98410000000001</v>
      </c>
      <c r="K1121" s="34"/>
    </row>
    <row r="1122" spans="1:11" ht="27.6" x14ac:dyDescent="0.3">
      <c r="A1122" s="20">
        <v>7</v>
      </c>
      <c r="B1122" s="2" t="s">
        <v>33</v>
      </c>
      <c r="C1122" s="14" t="s">
        <v>16</v>
      </c>
      <c r="D1122" s="19">
        <v>10.7</v>
      </c>
      <c r="E1122" s="16">
        <v>5.81</v>
      </c>
      <c r="F1122" s="6">
        <f t="shared" si="83"/>
        <v>62.166999999999994</v>
      </c>
      <c r="K1122" s="34"/>
    </row>
    <row r="1123" spans="1:11" ht="27.6" x14ac:dyDescent="0.3">
      <c r="A1123" s="20">
        <v>8</v>
      </c>
      <c r="B1123" s="2" t="s">
        <v>65</v>
      </c>
      <c r="C1123" s="14" t="s">
        <v>16</v>
      </c>
      <c r="D1123" s="19">
        <v>17.8</v>
      </c>
      <c r="E1123" s="16">
        <v>5.66</v>
      </c>
      <c r="F1123" s="6">
        <f t="shared" si="83"/>
        <v>100.748</v>
      </c>
      <c r="K1123" s="34"/>
    </row>
    <row r="1124" spans="1:11" ht="16.2" x14ac:dyDescent="0.3">
      <c r="A1124" s="20">
        <v>9</v>
      </c>
      <c r="B1124" s="2" t="s">
        <v>9</v>
      </c>
      <c r="C1124" s="14" t="s">
        <v>16</v>
      </c>
      <c r="D1124" s="19">
        <v>8.3000000000000007</v>
      </c>
      <c r="E1124" s="16">
        <v>5.81</v>
      </c>
      <c r="F1124" s="6">
        <f t="shared" si="83"/>
        <v>48.222999999999999</v>
      </c>
      <c r="K1124" s="34"/>
    </row>
    <row r="1125" spans="1:11" ht="27.6" x14ac:dyDescent="0.3">
      <c r="A1125" s="20">
        <v>10</v>
      </c>
      <c r="B1125" s="2" t="s">
        <v>0</v>
      </c>
      <c r="C1125" s="14" t="s">
        <v>16</v>
      </c>
      <c r="D1125" s="19">
        <v>16.5</v>
      </c>
      <c r="E1125" s="16">
        <v>5.86</v>
      </c>
      <c r="F1125" s="6">
        <f t="shared" si="83"/>
        <v>96.690000000000012</v>
      </c>
      <c r="K1125" s="34"/>
    </row>
    <row r="1126" spans="1:11" ht="27.6" x14ac:dyDescent="0.3">
      <c r="A1126" s="20">
        <v>11</v>
      </c>
      <c r="B1126" s="2" t="s">
        <v>34</v>
      </c>
      <c r="C1126" s="14" t="s">
        <v>16</v>
      </c>
      <c r="D1126" s="19">
        <v>174.5</v>
      </c>
      <c r="E1126" s="16">
        <v>3.6920000000000002</v>
      </c>
      <c r="F1126" s="6">
        <f t="shared" si="83"/>
        <v>644.25400000000002</v>
      </c>
      <c r="K1126" s="34"/>
    </row>
    <row r="1127" spans="1:11" ht="27.6" x14ac:dyDescent="0.3">
      <c r="A1127" s="20">
        <v>12</v>
      </c>
      <c r="B1127" s="15" t="s">
        <v>27</v>
      </c>
      <c r="C1127" s="14" t="s">
        <v>24</v>
      </c>
      <c r="D1127" s="13">
        <v>383</v>
      </c>
      <c r="E1127" s="16">
        <v>1.7</v>
      </c>
      <c r="F1127" s="6">
        <f t="shared" si="83"/>
        <v>651.1</v>
      </c>
      <c r="K1127" s="34"/>
    </row>
    <row r="1128" spans="1:11" ht="27.6" x14ac:dyDescent="0.3">
      <c r="A1128" s="20">
        <v>13</v>
      </c>
      <c r="B1128" s="2" t="s">
        <v>35</v>
      </c>
      <c r="C1128" s="14" t="s">
        <v>24</v>
      </c>
      <c r="D1128" s="13">
        <v>383</v>
      </c>
      <c r="E1128" s="16">
        <v>5.5220000000000002</v>
      </c>
      <c r="F1128" s="6">
        <f t="shared" si="83"/>
        <v>2114.9259999999999</v>
      </c>
      <c r="K1128" s="34"/>
    </row>
    <row r="1129" spans="1:11" ht="27.6" x14ac:dyDescent="0.3">
      <c r="A1129" s="20">
        <v>14</v>
      </c>
      <c r="B1129" s="2" t="s">
        <v>36</v>
      </c>
      <c r="C1129" s="14" t="s">
        <v>24</v>
      </c>
      <c r="D1129" s="13">
        <v>383</v>
      </c>
      <c r="E1129" s="16">
        <v>4.0750000000000002</v>
      </c>
      <c r="F1129" s="6">
        <f t="shared" si="83"/>
        <v>1560.7250000000001</v>
      </c>
      <c r="K1129" s="34"/>
    </row>
    <row r="1130" spans="1:11" ht="22.5" customHeight="1" x14ac:dyDescent="0.3">
      <c r="A1130" s="35" t="s">
        <v>184</v>
      </c>
      <c r="B1130" s="35"/>
      <c r="C1130" s="35"/>
      <c r="D1130" s="13"/>
      <c r="E1130" s="16"/>
      <c r="F1130" s="6"/>
      <c r="K1130" s="34"/>
    </row>
    <row r="1131" spans="1:11" ht="27.6" x14ac:dyDescent="0.3">
      <c r="A1131" s="20">
        <v>1</v>
      </c>
      <c r="B1131" s="2" t="s">
        <v>29</v>
      </c>
      <c r="C1131" s="14" t="s">
        <v>3</v>
      </c>
      <c r="D1131" s="13">
        <v>228</v>
      </c>
      <c r="E1131" s="16">
        <v>11.362</v>
      </c>
      <c r="F1131" s="6">
        <f>+D1131*E1131</f>
        <v>2590.5360000000001</v>
      </c>
      <c r="K1131" s="34"/>
    </row>
    <row r="1132" spans="1:11" x14ac:dyDescent="0.3">
      <c r="A1132" s="20">
        <v>2</v>
      </c>
      <c r="B1132" s="2" t="s">
        <v>30</v>
      </c>
      <c r="C1132" s="14" t="s">
        <v>3</v>
      </c>
      <c r="D1132" s="13">
        <v>228</v>
      </c>
      <c r="E1132" s="16">
        <v>0.14499999999999999</v>
      </c>
      <c r="F1132" s="6">
        <f>+D1132*E1132</f>
        <v>33.059999999999995</v>
      </c>
      <c r="K1132" s="34"/>
    </row>
    <row r="1133" spans="1:11" x14ac:dyDescent="0.3">
      <c r="A1133" s="20">
        <v>3</v>
      </c>
      <c r="B1133" s="2" t="s">
        <v>43</v>
      </c>
      <c r="C1133" s="14" t="s">
        <v>11</v>
      </c>
      <c r="D1133" s="13">
        <v>2</v>
      </c>
      <c r="E1133" s="16">
        <v>19.82</v>
      </c>
      <c r="F1133" s="6">
        <f>+D1133*E1133</f>
        <v>39.64</v>
      </c>
      <c r="K1133" s="34"/>
    </row>
    <row r="1134" spans="1:11" ht="24.75" customHeight="1" x14ac:dyDescent="0.3">
      <c r="A1134" s="22"/>
      <c r="B1134" s="22" t="s">
        <v>205</v>
      </c>
      <c r="C1134" s="23"/>
      <c r="D1134" s="24"/>
      <c r="E1134" s="24"/>
      <c r="F1134" s="21">
        <f>SUM(F1116:F1133)</f>
        <v>10006.989699999998</v>
      </c>
      <c r="G1134" s="31"/>
      <c r="H1134" s="33"/>
      <c r="I1134" s="33"/>
      <c r="K1134" s="34"/>
    </row>
    <row r="1135" spans="1:11" ht="15" customHeight="1" x14ac:dyDescent="0.3">
      <c r="A1135" s="11"/>
      <c r="B1135" s="12" t="s">
        <v>206</v>
      </c>
      <c r="C1135" s="12"/>
      <c r="D1135" s="12"/>
      <c r="E1135" s="12"/>
      <c r="F1135" s="9">
        <f>+F163+F207+F343+F389+F433+F476+F544+F564+F607+F627+F670+F690+F710+F914+F957+F1024+F1113+F1134</f>
        <v>434037.51880000002</v>
      </c>
      <c r="G1135" s="31"/>
      <c r="H1135" s="33"/>
      <c r="I1135" s="33"/>
      <c r="K1135" s="34"/>
    </row>
    <row r="1136" spans="1:11" ht="15" customHeight="1" x14ac:dyDescent="0.3">
      <c r="A1136" s="11"/>
      <c r="B1136" s="12" t="s">
        <v>10</v>
      </c>
      <c r="C1136" s="12"/>
      <c r="D1136" s="12"/>
      <c r="E1136" s="12"/>
      <c r="F1136" s="9">
        <f>+F1135*20%</f>
        <v>86807.503760000007</v>
      </c>
      <c r="G1136" s="31"/>
      <c r="H1136" s="33"/>
      <c r="I1136" s="33"/>
      <c r="K1136" s="34"/>
    </row>
    <row r="1137" spans="1:11" ht="15" customHeight="1" x14ac:dyDescent="0.3">
      <c r="A1137" s="11"/>
      <c r="B1137" s="12" t="s">
        <v>13</v>
      </c>
      <c r="C1137" s="12"/>
      <c r="D1137" s="12"/>
      <c r="E1137" s="12"/>
      <c r="F1137" s="9">
        <f>SUM(F1135:F1136)</f>
        <v>520845.02256000001</v>
      </c>
      <c r="G1137" s="31"/>
      <c r="H1137" s="33"/>
      <c r="I1137" s="33"/>
      <c r="K1137" s="34"/>
    </row>
    <row r="1138" spans="1:11" x14ac:dyDescent="0.3">
      <c r="F1138" s="33"/>
    </row>
    <row r="1140" spans="1:11" x14ac:dyDescent="0.3">
      <c r="F1140" s="28"/>
    </row>
  </sheetData>
  <mergeCells count="151">
    <mergeCell ref="A95:C95"/>
    <mergeCell ref="A96:C96"/>
    <mergeCell ref="A83:C83"/>
    <mergeCell ref="A69:C69"/>
    <mergeCell ref="A70:C70"/>
    <mergeCell ref="A2:F2"/>
    <mergeCell ref="B4:F4"/>
    <mergeCell ref="A9:C9"/>
    <mergeCell ref="A10:C10"/>
    <mergeCell ref="A25:C25"/>
    <mergeCell ref="A35:C35"/>
    <mergeCell ref="A34:D34"/>
    <mergeCell ref="A57:C57"/>
    <mergeCell ref="A45:C45"/>
    <mergeCell ref="A164:C164"/>
    <mergeCell ref="A165:C165"/>
    <mergeCell ref="A151:C151"/>
    <mergeCell ref="A140:C140"/>
    <mergeCell ref="A141:C141"/>
    <mergeCell ref="A128:C128"/>
    <mergeCell ref="A119:C119"/>
    <mergeCell ref="A120:C120"/>
    <mergeCell ref="A107:C107"/>
    <mergeCell ref="A224:C224"/>
    <mergeCell ref="A227:C227"/>
    <mergeCell ref="A228:C228"/>
    <mergeCell ref="A209:C209"/>
    <mergeCell ref="A208:C208"/>
    <mergeCell ref="A195:C195"/>
    <mergeCell ref="A180:C180"/>
    <mergeCell ref="A184:C184"/>
    <mergeCell ref="A185:C185"/>
    <mergeCell ref="A296:C296"/>
    <mergeCell ref="A297:C297"/>
    <mergeCell ref="A284:C284"/>
    <mergeCell ref="A275:C275"/>
    <mergeCell ref="A276:C276"/>
    <mergeCell ref="A263:C263"/>
    <mergeCell ref="A251:C251"/>
    <mergeCell ref="A252:C252"/>
    <mergeCell ref="A239:C239"/>
    <mergeCell ref="A331:C331"/>
    <mergeCell ref="A322:C322"/>
    <mergeCell ref="A323:C323"/>
    <mergeCell ref="A310:C310"/>
    <mergeCell ref="A435:C435"/>
    <mergeCell ref="A434:C434"/>
    <mergeCell ref="A421:C421"/>
    <mergeCell ref="A406:C406"/>
    <mergeCell ref="A409:C409"/>
    <mergeCell ref="A410:C410"/>
    <mergeCell ref="A390:C390"/>
    <mergeCell ref="A391:C391"/>
    <mergeCell ref="A377:C377"/>
    <mergeCell ref="A478:C478"/>
    <mergeCell ref="A477:C477"/>
    <mergeCell ref="A464:C464"/>
    <mergeCell ref="A450:C450"/>
    <mergeCell ref="A453:C453"/>
    <mergeCell ref="A454:C454"/>
    <mergeCell ref="A363:C363"/>
    <mergeCell ref="A364:C364"/>
    <mergeCell ref="A344:C344"/>
    <mergeCell ref="A345:C345"/>
    <mergeCell ref="A360:C360"/>
    <mergeCell ref="A545:C545"/>
    <mergeCell ref="A546:C546"/>
    <mergeCell ref="A532:C532"/>
    <mergeCell ref="A520:C520"/>
    <mergeCell ref="A521:C521"/>
    <mergeCell ref="A508:C508"/>
    <mergeCell ref="A493:C493"/>
    <mergeCell ref="A497:C497"/>
    <mergeCell ref="A498:C498"/>
    <mergeCell ref="A608:C608"/>
    <mergeCell ref="A609:C609"/>
    <mergeCell ref="A595:C595"/>
    <mergeCell ref="A581:C581"/>
    <mergeCell ref="A584:C584"/>
    <mergeCell ref="A585:C585"/>
    <mergeCell ref="A561:C561"/>
    <mergeCell ref="A565:C565"/>
    <mergeCell ref="A566:C566"/>
    <mergeCell ref="A671:C671"/>
    <mergeCell ref="A672:C672"/>
    <mergeCell ref="A658:C658"/>
    <mergeCell ref="A644:C644"/>
    <mergeCell ref="A647:C647"/>
    <mergeCell ref="A648:C648"/>
    <mergeCell ref="A624:C624"/>
    <mergeCell ref="A628:C628"/>
    <mergeCell ref="A629:C629"/>
    <mergeCell ref="A769:C769"/>
    <mergeCell ref="A770:C770"/>
    <mergeCell ref="A727:C727"/>
    <mergeCell ref="A735:C735"/>
    <mergeCell ref="A707:C707"/>
    <mergeCell ref="A711:C711"/>
    <mergeCell ref="A712:C712"/>
    <mergeCell ref="A745:C745"/>
    <mergeCell ref="A687:C687"/>
    <mergeCell ref="A691:C691"/>
    <mergeCell ref="A692:C692"/>
    <mergeCell ref="A734:D734"/>
    <mergeCell ref="A757:C757"/>
    <mergeCell ref="A847:C847"/>
    <mergeCell ref="A848:C848"/>
    <mergeCell ref="A835:C835"/>
    <mergeCell ref="A821:C821"/>
    <mergeCell ref="A822:C822"/>
    <mergeCell ref="A809:C809"/>
    <mergeCell ref="A795:C795"/>
    <mergeCell ref="A796:C796"/>
    <mergeCell ref="A783:C783"/>
    <mergeCell ref="A915:C915"/>
    <mergeCell ref="A916:C916"/>
    <mergeCell ref="A902:C902"/>
    <mergeCell ref="A890:C890"/>
    <mergeCell ref="A891:C891"/>
    <mergeCell ref="A878:C878"/>
    <mergeCell ref="A867:C867"/>
    <mergeCell ref="A868:C868"/>
    <mergeCell ref="A855:C855"/>
    <mergeCell ref="A974:C974"/>
    <mergeCell ref="A977:C977"/>
    <mergeCell ref="A978:C978"/>
    <mergeCell ref="A959:C959"/>
    <mergeCell ref="A958:C958"/>
    <mergeCell ref="A945:C945"/>
    <mergeCell ref="A931:C931"/>
    <mergeCell ref="A934:C934"/>
    <mergeCell ref="A935:C935"/>
    <mergeCell ref="A1130:C1130"/>
    <mergeCell ref="A1114:C1114"/>
    <mergeCell ref="A1115:C1115"/>
    <mergeCell ref="A1101:C1101"/>
    <mergeCell ref="A1089:C1089"/>
    <mergeCell ref="A1090:C1090"/>
    <mergeCell ref="A1077:C1077"/>
    <mergeCell ref="A1066:C1066"/>
    <mergeCell ref="A1067:C1067"/>
    <mergeCell ref="A988:C988"/>
    <mergeCell ref="A1054:C1054"/>
    <mergeCell ref="A1041:C1041"/>
    <mergeCell ref="A1045:C1045"/>
    <mergeCell ref="A1046:C1046"/>
    <mergeCell ref="A1025:C1025"/>
    <mergeCell ref="A1026:C1026"/>
    <mergeCell ref="A1012:C1012"/>
    <mergeCell ref="A1000:C1000"/>
    <mergeCell ref="A1001:C1001"/>
  </mergeCells>
  <printOptions horizontalCentered="1"/>
  <pageMargins left="0.52" right="0.2" top="0.32" bottom="0.47" header="0.19" footer="0.24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</vt:lpstr>
      <vt:lpstr>ԾԱՎԱԼԱԹԵՐԹ!Print_Area</vt:lpstr>
      <vt:lpstr>ԾԱՎԱԼԱԹԵՐԹ!Print_Titles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Vachagan Mejunc</cp:lastModifiedBy>
  <cp:lastPrinted>2024-03-25T08:09:34Z</cp:lastPrinted>
  <dcterms:created xsi:type="dcterms:W3CDTF">2015-06-05T18:17:20Z</dcterms:created>
  <dcterms:modified xsi:type="dcterms:W3CDTF">2026-05-22T05:57:21Z</dcterms:modified>
</cp:coreProperties>
</file>